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520" yWindow="-15" windowWidth="17295" windowHeight="10155"/>
  </bookViews>
  <sheets>
    <sheet name="GIMNASIO DE TIRO" sheetId="1" r:id="rId1"/>
  </sheets>
  <definedNames>
    <definedName name="_xlnm.Print_Titles" localSheetId="0">'GIMNASIO DE TIRO'!$1:$14</definedName>
  </definedNames>
  <calcPr calcId="145621" concurrentCalc="0"/>
</workbook>
</file>

<file path=xl/calcChain.xml><?xml version="1.0" encoding="utf-8"?>
<calcChain xmlns="http://schemas.openxmlformats.org/spreadsheetml/2006/main">
  <c r="H105" i="1" l="1"/>
  <c r="E106" i="1"/>
  <c r="H106" i="1"/>
  <c r="H112" i="1"/>
  <c r="H17" i="1"/>
  <c r="H21" i="1"/>
  <c r="H24" i="1"/>
  <c r="H28" i="1"/>
  <c r="H32" i="1"/>
  <c r="H34" i="1"/>
  <c r="H36" i="1"/>
  <c r="E40" i="1"/>
  <c r="H40" i="1"/>
  <c r="E43" i="1"/>
  <c r="H43" i="1"/>
  <c r="E45" i="1"/>
  <c r="H45" i="1"/>
  <c r="E47" i="1"/>
  <c r="H47" i="1"/>
  <c r="H49" i="1"/>
  <c r="E51" i="1"/>
  <c r="H51" i="1"/>
  <c r="E53" i="1"/>
  <c r="H53" i="1"/>
  <c r="E56" i="1"/>
  <c r="H56" i="1"/>
  <c r="H58" i="1"/>
  <c r="E60" i="1"/>
  <c r="H60" i="1"/>
  <c r="E63" i="1"/>
  <c r="H63" i="1"/>
  <c r="H65" i="1"/>
  <c r="E67" i="1"/>
  <c r="H67" i="1"/>
  <c r="H69" i="1"/>
  <c r="H71" i="1"/>
  <c r="E73" i="1"/>
  <c r="H73" i="1"/>
  <c r="E76" i="1"/>
  <c r="H76" i="1"/>
  <c r="E78" i="1"/>
  <c r="H78" i="1"/>
  <c r="E80" i="1"/>
  <c r="H80" i="1"/>
  <c r="H82" i="1"/>
  <c r="H85" i="1"/>
  <c r="H87" i="1"/>
  <c r="H90" i="1"/>
  <c r="H92" i="1"/>
  <c r="H94" i="1"/>
  <c r="H97" i="1"/>
  <c r="H99" i="1"/>
  <c r="H101" i="1"/>
  <c r="H108" i="1"/>
  <c r="H116" i="1"/>
  <c r="H119" i="1"/>
  <c r="H120" i="1"/>
  <c r="H121" i="1"/>
</calcChain>
</file>

<file path=xl/sharedStrings.xml><?xml version="1.0" encoding="utf-8"?>
<sst xmlns="http://schemas.openxmlformats.org/spreadsheetml/2006/main" count="145" uniqueCount="109">
  <si>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</si>
  <si>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</si>
  <si>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</si>
  <si>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</si>
  <si>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</si>
  <si>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</si>
  <si>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</si>
  <si>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</si>
  <si>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</si>
  <si>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</si>
  <si>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</si>
  <si>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>SUBTOTAL</t>
  </si>
  <si>
    <t>TOTAL</t>
  </si>
  <si>
    <t>16% IVA</t>
  </si>
  <si>
    <t>IMPORTE TOTAL CON LETRA:</t>
  </si>
  <si>
    <t xml:space="preserve">FECHA: </t>
  </si>
  <si>
    <t>LICITACION:</t>
  </si>
  <si>
    <t>FOLIO No.</t>
  </si>
  <si>
    <t xml:space="preserve">ANEXO </t>
  </si>
  <si>
    <t>CONSECUTIVO</t>
  </si>
  <si>
    <t>No. CPTO.</t>
  </si>
  <si>
    <t>M2</t>
  </si>
  <si>
    <t>M3</t>
  </si>
  <si>
    <t>PRELIMINARES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</si>
  <si>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</si>
  <si>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</si>
  <si>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M3/KM</t>
  </si>
  <si>
    <t>ALBAÑILERIA</t>
  </si>
  <si>
    <t>56100001</t>
  </si>
  <si>
    <t>LIMPIEZA FINAL DE LA OBRA Y DURANTE EL PERIODO DE EJECUCION DE LA MISMA. INCLUYE: RETIRO DE MATERIALES, SOBRANTES, DESPERDICIOS, ACARREOS, MATERIALES Y MANO DE OBRA.</t>
  </si>
  <si>
    <t>VARIOS</t>
  </si>
  <si>
    <t>LIMPIEZA FINAL DE LA OBRA</t>
  </si>
  <si>
    <t>ACABADOS</t>
  </si>
  <si>
    <t>IMPERMEABILIZANTE</t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</si>
  <si>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</si>
  <si>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</si>
  <si>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CANCELERÍA</t>
  </si>
  <si>
    <t>VENTANA FIJA</t>
  </si>
  <si>
    <t>SUMINISTRO Y APLICACIÓN DE PINTURA EPOXICA PARA INTERIOR MARCA BEHR O SIMILAR, COLOR GRIS EN ÁREA DE FIRME DE TIRO ACOSTADO SOBRE ACABADO DE PINTURA EPOXICA EXISTENTE. INCLUYE: LIMPIEZA DEL ÁREA, TRAZO DE LINEAS OFICIALES, RESANE DE GRIETAS CON MORTERO PLÁSTICO, MATERIAL, EQUIPO, MANO DE OBRA, HERRAMIENTA Y TODO LO NECESARIO PARA SU CORRECTA EJECUCIÓN.</t>
  </si>
  <si>
    <t>SUMINISTRO E INSTALACIÓN DE FIJO DE CRISTAL EN ÁREA DE TIRO, CRISTAL DE 9MM DE ESPESOR, CANCEL DE ALUMINIO MATE 2"X4" CON PELÍCULA DE CONTROL SOLAR OBSCURA. INCLUYE: MATERIAL, HERRAMIENTA, CORTES, MANO DE OBRA, ELEMENTOS DE FIJACIÓN, ANDAMIOS, Y TODO LO NECESARIO PARA SU CORRECTA EJECUCIÓN.</t>
  </si>
  <si>
    <t>PISOS</t>
  </si>
  <si>
    <t>LOSA</t>
  </si>
  <si>
    <t>HERRERÍA</t>
  </si>
  <si>
    <t>REJILLA</t>
  </si>
  <si>
    <t>RETIRO DE REJILLA DE ACERO SIN RECUPERACIÓN. INCLUYE: RETIRO, MANO DE OBRA, HERRAMIENTA, EQUIPO, RETIRO DE MATERIAL A LUGAR DE TIRO AUTORIZADO POR LA SUPERVISIÓN Y TODO LO NECESARIO PARA SU CORRECTA EJECUCIÓN.</t>
  </si>
  <si>
    <t>SUMINISTRO E INSTALACIÓN DE REJILLA DE ACERO INOXIDABLE MARCA HARSCO O SIMILAR, TIPO ESTÁNDAR, ANCHO: 0.40M. INCLUYE: ELEMENTOS DE FIJACIÓN, MATERIAL, HERRAMIENTA, MANO DE OBRA, EQUIPO Y TODO LO NECESARIO PARA SU CORRECTA EJECUCIÓN.</t>
  </si>
  <si>
    <t>SUMINISTRO, HABILITADO Y COLOCADO DE REJILLA A BASE ACERO ESTRUCTURAL A-36, APS DE 3"X3"X1/2", CON SOLERA DE 3/8"X6" COMO BASTIDOR, VIGA IPR DE 8"X4" (22.32 KG/ML) COMO APOYO CENTRAL, SOLERA DE 3"X3/8" COMO REJILLA @ 5 CMS LIBRE, 2 SEPARADORES DE APS DE 3"X1/2". INCLUYE: MATERIALES, CORTES, DESPERDICIOS, SOLDADURA, PINTURA ANTICORROSIVA, PINTURA DE ESMALTE, GRUA, MANIOBRAS, HERRAMIENTA, EQUIPO Y MANO DE OBRA.</t>
  </si>
  <si>
    <t>BODEGA DE TIRO</t>
  </si>
  <si>
    <t>DEMOLICION, DESMANTELAMIENTO Y RETIROS</t>
  </si>
  <si>
    <t>DEMOLICION DE CONCRETO REFORZADO EN FIRME DE PATIO TRASERO, VOLUMEN MEDIDO EN SECCION  INCLUYE:  MANO DE OBRA, MAQUINARIA, HERRAMIENTA, EQUIPO, EQUIPO DE CORTE, TRASPALEO Y ACAMELLONAMIENTO DE MATERIAL PARA SU RETIRO.</t>
  </si>
  <si>
    <t>14160005</t>
  </si>
  <si>
    <t>EXCAVACIONES EN MATERIAL TIPO I Y II  PARA CIMENTACIONES POR MEDIOS MECÁNICOS, VOLUMEN MEDIDO EN SECCION, INCLUYE: AFINE, TALUDES DE LA EXCAVACIÓN, MAQUINARIA, HERRAMIENTA, EQUIPO, MANO DE OBRA Y ACAMELLONAMIENTO PARA SU POSTERIOR RETIRO O REUTILIZACIÓN.</t>
  </si>
  <si>
    <t>14200001</t>
  </si>
  <si>
    <t>RELLENO CON MATERIAL PRODUCTO DE LA EXCAVACION SELECCIONADO Y EN CAPAS NO MAYORES DE 20 CM DE ESPESOR, COMPACTADAS AL 95% DE SU PVSM, VOLUMEN MEDIDO EN SECCION, INCLUYE: MATERIAL, AGUA, HOMOGENIZACIÓN, EQUIPO, HERRAMIENTAS Y MANO DE OBRA.</t>
  </si>
  <si>
    <t>PLANTILLAS DE CONCRETO SIMPLE F'c=100 KG/CM2 DE 5CM DE ESPESOR , SOBRE LA EXCAVACIÓN RECIENTE, APISONANDO LA SUPERFICIE DE LA EXCAVACIÓN CON PISÓN MECANICO. INCLUYE: MATERIALES, AGUA, DESPERDICIOS, EQUIPO, HERRAMIENTA Y MANO DE OBRA.</t>
  </si>
  <si>
    <t>14140001</t>
  </si>
  <si>
    <t>CARGA Y ACARREO DEL 1ER KM, DEL MATERIAL PRODUCTO DE LOS DESMONTES, DESPALMES, EXCAVACIONES, CORTES Y PERFORACIONES, VOLUMEN MEDIDO EN SECCION. INCLUYE: MAQUINARIA, HERRAMIENTA, EQUIPO Y MANO DE OBRA.</t>
  </si>
  <si>
    <t>14140007</t>
  </si>
  <si>
    <t>ACARREO DE KM SUBSECUENTES Y DESCARGA DEL MATERIAL PRODUCTO DE LOS DESMONTES, DESPALMES,  VOLUMEN MEDIDO EN SECCION, A TIRADEROS AUTORIZADOS POR LA DEPENDENCIA, INCLUYE: MAQUINARIA, HERRAMIENTA, EQUIPO, MANO DE OBRA (SE INCLUYE PAGO DE REGALIAS).</t>
  </si>
  <si>
    <t>CIMENTACIÓN</t>
  </si>
  <si>
    <t>20100004</t>
  </si>
  <si>
    <t>CONCRETO CICLÓPEO, CON PROPORCIÓN 30% DE PIEDRA DE CIMENTACION  Y 70% CONCRETO DE F’c=150 KG/CM2, CURADO, INCLUYE: SUMINISTRO DE MATERIALES, COLOCACIÓN, EQUIPO Y MANO DE OBRA.</t>
  </si>
  <si>
    <t>24180045</t>
  </si>
  <si>
    <t>DALA DE DESPLANTE  DE 20 X 20 CM. DE SECCIÓN, ARMADA CON 4 VARILLAS DEL NO. 4 A.R. Y ESTRIBOS DEL NO. 3 A CADA 20 CM. CON CONCRETO FC=200 KG/CM2. CON CIMBRA COMÚN, ANCLADA A LOSA CON VARILLAS DE 1/2"  CON PENETRACION DE 5CM Y DESARROLLO DE 20 CM EN LOSA ALVEOLAR A BASE DE QUIMICO EPOXICO MARCA HILTI RE-500 PARA FIJACION EN LOSA . INCLUYE: MANGAS DE PVC DE 2" O HIELO SECO PARA PASO DE INSTALACIONES QUE SE INDICARAN EN CAMPO, CARGO DIRECTO POR EL COSTO DE LOS MATERIALES, HERRAMIENTA Y MANO DE OBRA QUE INTERVENGAN, FLETE A OBRA, DESPERDICIO, COLADO DEL CONCRETO,VERTIDO, ACARREO HASTA EL LUGAR DE SU UTILIZACIÓN, HABILITADO DEL ACERO DE REFUERZO, ANCLAJES, COLOCACIÓN, AMARRES CON ALAMBRE RECOCIDO DEL NO. 18, CIMBRADO, DESCIMBRADO, LIMPIEZA Y RETIRO DE SOBRANTES FUERA DE OBRA, EQUIPO DE SEGURIDAD, INSTALACIONES ESPECÍFICAS, DEPRECIACIÓN Y DEMÁS CARGOS DERIVADOS DEL USO Y  TODO LO NECESARIO PARA SU CORRECTA EJECUCION.</t>
  </si>
  <si>
    <t>24140001</t>
  </si>
  <si>
    <t>FIRME DE 12CM DE ESPESOR, CONCRETO PREMEZCLADO EN PLANTA DOSIFICADORA DE FC=250 K/CM2, TAMAÑO  MÁXIMO DE AGREGADO DE 19 MM, REFORZADO CON MALLA ELECTROSOLDADA 6X6- 4/4,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</si>
  <si>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ALBAÑILERÍA Y ACABADOS</t>
  </si>
  <si>
    <t>24180005</t>
  </si>
  <si>
    <t>CASTILLO DE CONCRETO DE 15 X 15 CM,  FABRICADO CON CONCRETO PREMEZCLADO EN PLANTA DOSIFICADORA DE F'C=200 KG/CM2, ARMADO CON 4 VRS. 3/8" Y  ESTRIBOS #2 @15CM. INCLUYE: MATERIALES, CIMBRA, DESCIMBRA, CURADO DE CONCRETO, ACERO DE REFUERZO, CORTES, ALAMBRE RECOCIDO,  HERRAMIENTA, EQUIPO, ELEVACIONES, ACARREOS, ANDAMIAJES Y MANO DE OBRA</t>
  </si>
  <si>
    <t>24180009</t>
  </si>
  <si>
    <t>CERRAMIENTO DE CONCRETO DE 15 X 20 CM,  FABRICADO CON CONCRETO PREMEZCLADO EN PLANTA DOSIFICADORA DE F'C=200 KG/CM2, ARMADO CON 4 VRS. 1/2" Y ESTRIBOS DE ALAMBRON @20CM. INCLUYE: MATERIALES, CIMBRA, DESCIMBRA, CURADO DE CONCRETO, ACERO DE REFUERZO, CORTES, ALAMBRE RECOCIDO,  HERRAMIENTA, EQUIPO, ELEVACIONES, ACARREOS, ANDAMIAJES Y MANO DE OBRA</t>
  </si>
  <si>
    <t>MURO DE BLOCK DE CONCRETO DE 15X20X40 CM.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</si>
  <si>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24180013</t>
  </si>
  <si>
    <r>
      <t xml:space="preserve"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 </t>
    </r>
    <r>
      <rPr>
        <b/>
        <sz val="10"/>
        <color theme="1"/>
        <rFont val="Calibri"/>
        <family val="2"/>
        <scheme val="minor"/>
      </rPr>
      <t>PARA MUROS EXTERIORES LATERALES</t>
    </r>
  </si>
  <si>
    <t>24180016</t>
  </si>
  <si>
    <r>
      <t xml:space="preserve">APLANADO DE YESO-AGUA DE ESPESOR DE 2CM PROMEDIO EN MUROS PLOMEADO Y MUESTREADO. INCLUYE: MATERIALES, HERRAMIENTA, EQUIPO, ELEVACIONES, ACARREOS, ANDAMIAJES Y MANO DE OBRA. EN CUALQUIER NIVEL </t>
    </r>
    <r>
      <rPr>
        <b/>
        <sz val="10"/>
        <color theme="1"/>
        <rFont val="Calibri"/>
        <family val="2"/>
        <scheme val="minor"/>
      </rPr>
      <t>PARA MUROS INTERIORES</t>
    </r>
  </si>
  <si>
    <t>COLOCACIÓN DE PINTURA ACRILICA EN MUROS TIPO VINIMEX TOTAL, ANTIHONGOS MARCA COMEX O EQUIVALENTE EN CALIDAD Y PRECIO A DOS MANOS COLOR NEGRO (SEGUN MUESTRA APROBADA POR DIRECCIÓN ARQUITECTÓNICA). INCLUYE: SUMINISTROS, PROTECCIÓN DE AREAS ADYACENTES, SELLADOR 5 X 1 MARCA COMEX O EQUIVALENTE, DESPERDICIOS, HERRAMIENTA, EQUIPO, MATERIAL DE CONSUMO, MANO DE OBRA Y TODO LO NECESARIO PARA SU CORRECTA EJECUCIÓN.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</si>
  <si>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</si>
  <si>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</si>
  <si>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22260002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</si>
  <si>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</si>
  <si>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</si>
  <si>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</si>
  <si>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ALIGERANTE DE BARROBLOCK  DE 20X20X30 CMS, ACOMODO EN LOSAS SEGÚN PLANO, INCLUYE: SUMISTRO Y COLOCACION, MATERIAL, HERRAMIENTQ, EQUIPO, MANO DE OBRA Y TODO LO NECESARIO PARA SU CORRECTA EJECUCION</t>
  </si>
  <si>
    <t>IMPERMEABILIZACIÓN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</si>
  <si>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</si>
  <si>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</si>
  <si>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38100005</t>
  </si>
  <si>
    <t>SUMINISTRO Y COLOCACIÓN DE VENTANA  DE CANCEL DE ALUMINIO MATE 3"X3" CRISTAL DE 6MM TRANSLUCIDO DUOVENT O SIMILAR. MEDIDAS 1.00 MTS ANCHO X 0.40 MTS ALTO. INCLUYE HERRAJES, ELEMENTOS DE FIJACIÓN, SUMINISTRO DE MATERIALES, HERRAMIENTA, EQUIPO, MANO DE OBRA Y TODO LO NECESARIO PARA SU CORRECTA EJECUCIÓN.</t>
  </si>
  <si>
    <t>SUMINISTRO Y COLOCACIÓN DE VENTANA   DE CANCEL DE ALUMINIO MATE 3"X3" CRISTAL DE 6MM TRANSLUCIDO DUOVENT O SIMILAR. MEDIDAS 2.20 MTS ANCHO X 0.40 MTS ALTO. INCLUYE HERRAJES, ELEMENTOS DE FIJACIÓN, SUMINISTRO DE MATERIALES, HERRAMIENTA, EQUIPO, MANO DE OBRA Y TODO LO NECESARIO PARA SU CORRECTA EJECUCIÓN.</t>
  </si>
  <si>
    <t>PUERTA METÁLICA DE 1.00 X 2.20 MTS. INCLUYE: SUMINISTRO, HERRAMIENTA, EQUIPO, COLOCACIÓN, ESMALTE, HERRAJES, CHAPA, FIJACIÓN, MANO DE OBRA Y TODO LO NECESRIO PARA SU CORRECTA EJECUCIÓN (VERIFICAR MEDIDAS EN OBRA).</t>
  </si>
  <si>
    <t>INSTALACIÓN ELECTRICA</t>
  </si>
  <si>
    <t>18180049</t>
  </si>
  <si>
    <t>SUMINISTRO E INSTALACION DE CABLE MULTIPLE (2+1) EN CAL 6 DE ALUMINIO DE LA MARCA CONDUMEX O SIMILAR INCLUYE: MATERIALES, INSTALACION, PUNTAS, PRUEBAS, HERRAMIENTA, EQUPIO Y MANO DE OBRA.</t>
  </si>
  <si>
    <t>SUMINISTRO Y COLOCACION DE LUMINARIA PHILLIPS A-SHAPE LED 19A21 LUZ DIRECTA CON PREPARACIÓN EMBEBIDA EN LOSA DE 10 CM DE DIAMETRO DE ACUERDO A DETALLE EN PLANO, INCLUYE: SUMINISTRO DE MATERIAL, CONEXIONES, CABLEADO CALIBRE 12 THHW, DUCTERIA, ENCINTADO, INSTALACION, CORTES, EQUIPO, COLOCACION, HERRAMIENTA, MANIOBRAS, FLETE, EQUIPO, MANO DE OBRA Y TODO LO NECESARIO PARA SU CORRECTA EJECUCION</t>
  </si>
  <si>
    <t>SUMINISTRO Y COLOCACIÓN DE APAGADOR SENCILLO, INCLUYE: SUMINISTRO DE MATERIALES, CAJA CHALUPA DE 2" X 4" DE LAMINA GALVANIZADA MARCA FEMSA O SIMILAR PARED GRUESA, CONTACTOS POLARIZADOS DE 15 AMPERES, 127 VOLTS. TAPA MARCA BTCINO O SIMILAR COLOR SEGUN MUESTRA, POLIDUCTO DE 3/4" PARED GRUESA, ACARREOS, COLOCACION, EQUIPO, HERRAMIENTA, ENCINTADO, DESPERDICIOS, MANO DE OBRA Y TODO LO NECESARIO PARA SU CORRECTA EJECUCION.</t>
  </si>
  <si>
    <t>HERRERIA</t>
  </si>
  <si>
    <t>FABRICACIÓN DE ESCALERA MARINA PARA ACCESO A LOSA DE 6.50X0.60, CON PTR 2"X2" CAL.14, PELDAÑOS@45CMS, ANCLADO CON TAQUETE EXPANSOR 3/4"@1.00, FONDO ANTICORROSIVO, PINTURA ESMALTE COLOR NEGRO MATE A DOS MANOS, REJILLA DE ACCESO CON CANDADO, INCLUYE: MATERIAL, HERRAMIENTAY MANO DE OBRA.</t>
  </si>
  <si>
    <t>12140029</t>
  </si>
  <si>
    <t>DEMOLICION DE MURO DE TABLAROCA DOBLE  DE2.06 MTS. DE  DE ALTURA X  0.90  MTS. DE ANCHO X 0.15 MTS. DE LONG. EN AREA A REMODELAR. INCLUYE:  SUMIINISTRO DE MATERIAL, RETIRO DE ESCOMBRO FUERA DE LA OBRA A TIRO LIBRE, LIMPIEZA, MANIOBRAS, FILETES, RESANES. HERRAMIENTA, EQUIPO Y TODO LO NECESARIO PARA SU CORRECTA EJECUCION Y MANO DE OBRA.</t>
  </si>
  <si>
    <t>PUERTA METÁLICA DE 0.90 X 2.20 MTS. INCLUYE: SUMINISTRO, HERRAMIENTA, EQUIPO, COLOCACIÓN, ESMALTE, HERRAJES, CHAPA, FIJACIÓN, MANO DE OBRA Y TODO LO NECESRIO PARA SU CORRECTA EJECUCIÓN (VERIFICAR MEDIDAS EN OBRA).</t>
  </si>
  <si>
    <t>INSTALACIONES ELECTRICAS</t>
  </si>
  <si>
    <t>ILUMINACIÓN</t>
  </si>
  <si>
    <t>30320003</t>
  </si>
  <si>
    <t>LUMINARIAS COLGANTE EN AREA DE TIRO CON ARCO EN ZONA DE PÚBLICO DE 1.22 MTS DE LARGO. MARCA PHILLIPS  MODELO LINEAR N132 120 O EQUIVALENTE EN CALIDAD Y PRECIO. INCLUYE:  SUMINISTRO DE MATERIAL  CONEXIONES,  CABLEADO CALIBRE 12 THHW, DUCTERIA, APAGADORES MARCA BTICINO COLOR SEGUN  MUESTRA, ENCINTADO, INSTALACION, CORTES, EQUIPO, COLOCACION,  HERRAMIENTA, MANIOBRAS, FLETE, EQUIPO Y TODO LO NECESARIO PARA SU CORRECTA EJECUCION Y MANO DE OBRA.</t>
  </si>
  <si>
    <t>PROYECTO  :   REHABILITACIÓN GENERAL DEL CENTRO DE ALTO RENDIMIENTO (CARE)</t>
  </si>
  <si>
    <t>OBRA          :    GIMNASIO DE TIRO</t>
  </si>
  <si>
    <t>UBICACION :   AVENIDA ELEUTERIO GONZÁLEZ Y AVENIDA ADOLFO RUIZ CORTINEZ</t>
  </si>
  <si>
    <t>MUNICIPIO  : MONTERREY, N.L.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</si>
</sst>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3.2"/>
      <color rgb="FFFFFFFF"/>
      <name val="Calibri"/>
      <family val="2"/>
      <scheme val="minor"/>
    </font>
    <font>
      <sz val="9.9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.9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9.9"/>
      <color rgb="FF006600"/>
      <name val="Calibri"/>
      <family val="2"/>
      <scheme val="minor"/>
    </font>
    <font>
      <sz val="8"/>
      <name val="Arial"/>
      <family val="2"/>
    </font>
    <font>
      <b/>
      <sz val="13.2"/>
      <color theme="0"/>
      <name val="Calibri"/>
      <family val="2"/>
      <scheme val="minor"/>
    </font>
    <font>
      <sz val="9.9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65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24" fillId="0" borderId="7" xfId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7" fillId="0" borderId="8" xfId="0" applyFont="1" applyFill="1" applyBorder="1" applyAlignment="1" applyProtection="1">
      <alignment horizontal="justify"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44" fontId="25" fillId="4" borderId="0" xfId="1" applyFont="1" applyFill="1" applyAlignment="1" applyProtection="1">
      <alignment horizontal="right" vertical="top" wrapText="1"/>
      <protection locked="0"/>
    </xf>
    <xf numFmtId="0" fontId="25" fillId="4" borderId="0" xfId="0" applyFont="1" applyFill="1" applyAlignment="1" applyProtection="1">
      <alignment horizontal="justify" vertical="top" wrapText="1"/>
      <protection locked="0"/>
    </xf>
    <xf numFmtId="44" fontId="25" fillId="4" borderId="0" xfId="1" applyFont="1" applyFill="1" applyAlignment="1">
      <alignment horizontal="right" vertical="top" wrapText="1"/>
    </xf>
    <xf numFmtId="0" fontId="6" fillId="4" borderId="0" xfId="0" applyFont="1" applyFill="1" applyBorder="1" applyAlignment="1">
      <alignment wrapText="1"/>
    </xf>
    <xf numFmtId="0" fontId="32" fillId="4" borderId="0" xfId="0" applyFont="1" applyFill="1" applyBorder="1" applyAlignment="1" applyProtection="1">
      <alignment vertical="top"/>
    </xf>
    <xf numFmtId="0" fontId="30" fillId="4" borderId="0" xfId="0" applyFont="1" applyFill="1" applyAlignment="1" applyProtection="1">
      <alignment horizontal="justify" vertical="top" wrapText="1"/>
    </xf>
    <xf numFmtId="0" fontId="30" fillId="4" borderId="0" xfId="0" applyFont="1" applyFill="1" applyAlignment="1" applyProtection="1">
      <alignment horizontal="center" vertical="top" wrapText="1"/>
    </xf>
    <xf numFmtId="4" fontId="30" fillId="4" borderId="0" xfId="0" applyNumberFormat="1" applyFont="1" applyFill="1" applyAlignment="1" applyProtection="1">
      <alignment horizontal="right" vertical="top" wrapText="1"/>
    </xf>
    <xf numFmtId="0" fontId="6" fillId="3" borderId="0" xfId="0" applyFont="1" applyFill="1" applyBorder="1" applyAlignment="1">
      <alignment wrapText="1"/>
    </xf>
    <xf numFmtId="0" fontId="34" fillId="0" borderId="0" xfId="0" applyFont="1" applyFill="1" applyBorder="1" applyAlignment="1" applyProtection="1">
      <alignment horizontal="justify" vertical="top" wrapText="1"/>
    </xf>
    <xf numFmtId="0" fontId="35" fillId="0" borderId="0" xfId="0" applyFont="1" applyFill="1" applyBorder="1" applyAlignment="1" applyProtection="1">
      <alignment horizontal="center" vertical="top" wrapText="1"/>
    </xf>
    <xf numFmtId="0" fontId="6" fillId="3" borderId="0" xfId="0" applyFont="1" applyFill="1" applyAlignment="1" applyProtection="1">
      <alignment vertical="top" wrapText="1"/>
    </xf>
    <xf numFmtId="0" fontId="6" fillId="3" borderId="0" xfId="0" applyFont="1" applyFill="1" applyAlignment="1" applyProtection="1">
      <alignment horizontal="center" vertical="top" wrapText="1"/>
    </xf>
    <xf numFmtId="4" fontId="6" fillId="3" borderId="0" xfId="0" applyNumberFormat="1" applyFont="1" applyFill="1" applyAlignment="1" applyProtection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top" wrapText="1"/>
    </xf>
    <xf numFmtId="0" fontId="6" fillId="0" borderId="0" xfId="0" applyFont="1" applyAlignment="1" applyProtection="1">
      <alignment horizontal="justify" vertical="top" wrapText="1"/>
      <protection locked="0"/>
    </xf>
    <xf numFmtId="44" fontId="6" fillId="0" borderId="0" xfId="1" applyFont="1" applyAlignment="1" applyProtection="1">
      <alignment horizontal="right" vertical="top" wrapText="1"/>
    </xf>
    <xf numFmtId="0" fontId="6" fillId="0" borderId="0" xfId="0" applyFont="1" applyFill="1" applyAlignment="1" applyProtection="1">
      <alignment vertical="top" wrapText="1"/>
    </xf>
    <xf numFmtId="0" fontId="9" fillId="0" borderId="0" xfId="0" applyFont="1" applyBorder="1" applyAlignment="1" applyProtection="1">
      <alignment vertical="top"/>
    </xf>
    <xf numFmtId="0" fontId="6" fillId="0" borderId="0" xfId="0" applyFont="1" applyAlignment="1" applyProtection="1">
      <alignment vertical="top" wrapText="1"/>
    </xf>
    <xf numFmtId="0" fontId="9" fillId="3" borderId="0" xfId="0" applyFont="1" applyFill="1" applyAlignment="1" applyProtection="1">
      <alignment vertical="top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4" fontId="6" fillId="0" borderId="0" xfId="0" applyNumberFormat="1" applyFont="1" applyBorder="1" applyAlignment="1" applyProtection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0" fontId="6" fillId="0" borderId="0" xfId="0" applyFont="1" applyBorder="1" applyAlignment="1" applyProtection="1">
      <alignment horizontal="justify" vertical="top" wrapText="1"/>
      <protection locked="0"/>
    </xf>
    <xf numFmtId="44" fontId="6" fillId="0" borderId="0" xfId="1" applyFont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4" fontId="6" fillId="3" borderId="0" xfId="1" applyFont="1" applyFill="1" applyAlignment="1" applyProtection="1">
      <alignment horizontal="right" vertical="top"/>
    </xf>
    <xf numFmtId="0" fontId="6" fillId="0" borderId="0" xfId="0" applyFont="1" applyAlignment="1" applyProtection="1">
      <alignment horizontal="justify" vertical="top"/>
    </xf>
    <xf numFmtId="0" fontId="31" fillId="4" borderId="0" xfId="0" applyFont="1" applyFill="1" applyAlignment="1" applyProtection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4" fontId="6" fillId="0" borderId="0" xfId="1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 applyProtection="1">
      <alignment horizontal="right" vertical="top" wrapText="1"/>
    </xf>
    <xf numFmtId="0" fontId="31" fillId="4" borderId="0" xfId="0" applyFont="1" applyFill="1" applyBorder="1" applyAlignment="1">
      <alignment wrapText="1"/>
    </xf>
    <xf numFmtId="0" fontId="6" fillId="3" borderId="0" xfId="0" applyFont="1" applyFill="1" applyAlignment="1" applyProtection="1">
      <alignment horizontal="justify" vertical="top" wrapText="1"/>
      <protection locked="0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0" fontId="6" fillId="3" borderId="0" xfId="0" applyFont="1" applyFill="1" applyBorder="1" applyAlignment="1" applyProtection="1">
      <alignment horizontal="justify"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7" fillId="0" borderId="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Alignment="1" applyProtection="1">
      <alignment vertical="top"/>
    </xf>
    <xf numFmtId="0" fontId="41" fillId="4" borderId="0" xfId="0" applyFont="1" applyFill="1" applyBorder="1" applyAlignment="1" applyProtection="1">
      <alignment vertical="top"/>
    </xf>
    <xf numFmtId="0" fontId="29" fillId="4" borderId="0" xfId="0" applyFont="1" applyFill="1" applyBorder="1" applyAlignment="1" applyProtection="1">
      <alignment horizontal="justify" wrapText="1"/>
    </xf>
    <xf numFmtId="0" fontId="6" fillId="4" borderId="0" xfId="0" applyFont="1" applyFill="1" applyBorder="1" applyAlignment="1" applyProtection="1">
      <alignment wrapText="1"/>
    </xf>
    <xf numFmtId="2" fontId="6" fillId="4" borderId="0" xfId="0" applyNumberFormat="1" applyFont="1" applyFill="1" applyBorder="1" applyAlignment="1" applyProtection="1">
      <alignment vertical="top" wrapText="1"/>
    </xf>
    <xf numFmtId="0" fontId="25" fillId="0" borderId="0" xfId="0" applyFont="1" applyAlignment="1" applyProtection="1">
      <alignment horizontal="center" vertical="top" wrapText="1"/>
    </xf>
    <xf numFmtId="4" fontId="25" fillId="0" borderId="0" xfId="0" applyNumberFormat="1" applyFont="1" applyAlignment="1" applyProtection="1">
      <alignment horizontal="right" vertical="top" wrapText="1"/>
    </xf>
    <xf numFmtId="0" fontId="25" fillId="4" borderId="0" xfId="0" applyFont="1" applyFill="1" applyAlignment="1" applyProtection="1">
      <alignment horizontal="center" vertical="top" wrapText="1"/>
    </xf>
    <xf numFmtId="4" fontId="25" fillId="4" borderId="0" xfId="0" applyNumberFormat="1" applyFont="1" applyFill="1" applyAlignment="1" applyProtection="1">
      <alignment horizontal="right" vertical="top" wrapText="1"/>
    </xf>
    <xf numFmtId="0" fontId="9" fillId="3" borderId="0" xfId="0" applyFont="1" applyFill="1" applyAlignment="1" applyProtection="1">
      <alignment horizontal="left" vertical="top" wrapText="1"/>
    </xf>
    <xf numFmtId="0" fontId="6" fillId="3" borderId="0" xfId="0" applyFont="1" applyFill="1" applyAlignment="1" applyProtection="1">
      <alignment horizontal="justify" vertical="top" wrapText="1"/>
    </xf>
    <xf numFmtId="0" fontId="25" fillId="0" borderId="0" xfId="0" applyFont="1" applyAlignment="1" applyProtection="1">
      <alignment horizontal="justify" vertical="top" wrapText="1"/>
    </xf>
    <xf numFmtId="0" fontId="9" fillId="3" borderId="0" xfId="0" applyFont="1" applyFill="1" applyAlignment="1" applyProtection="1">
      <alignment horizontal="center" vertical="top" wrapText="1"/>
    </xf>
    <xf numFmtId="0" fontId="6" fillId="3" borderId="0" xfId="0" applyFont="1" applyFill="1" applyBorder="1" applyAlignment="1" applyProtection="1">
      <alignment horizontal="center" vertical="top" wrapText="1"/>
    </xf>
    <xf numFmtId="0" fontId="8" fillId="3" borderId="0" xfId="0" applyFont="1" applyFill="1" applyBorder="1" applyAlignment="1" applyProtection="1">
      <alignment vertical="top"/>
    </xf>
    <xf numFmtId="0" fontId="7" fillId="3" borderId="0" xfId="0" applyFont="1" applyFill="1" applyBorder="1" applyAlignment="1" applyProtection="1">
      <alignment wrapText="1"/>
    </xf>
    <xf numFmtId="0" fontId="6" fillId="3" borderId="0" xfId="0" applyFont="1" applyFill="1" applyBorder="1" applyAlignment="1" applyProtection="1">
      <alignment wrapText="1"/>
    </xf>
    <xf numFmtId="2" fontId="6" fillId="3" borderId="0" xfId="0" applyNumberFormat="1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wrapText="1"/>
    </xf>
    <xf numFmtId="2" fontId="6" fillId="0" borderId="0" xfId="0" applyNumberFormat="1" applyFont="1" applyBorder="1" applyAlignment="1" applyProtection="1">
      <alignment vertical="top" wrapText="1"/>
    </xf>
    <xf numFmtId="0" fontId="33" fillId="0" borderId="0" xfId="0" applyFont="1" applyFill="1" applyBorder="1" applyAlignment="1" applyProtection="1">
      <alignment wrapText="1"/>
    </xf>
    <xf numFmtId="0" fontId="36" fillId="0" borderId="0" xfId="0" applyFont="1" applyFill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36" fillId="0" borderId="0" xfId="0" applyFont="1" applyBorder="1" applyAlignment="1" applyProtection="1">
      <alignment horizontal="center" vertical="top"/>
    </xf>
    <xf numFmtId="0" fontId="37" fillId="0" borderId="0" xfId="0" applyFont="1" applyFill="1" applyBorder="1" applyAlignment="1" applyProtection="1">
      <alignment wrapText="1"/>
    </xf>
    <xf numFmtId="0" fontId="14" fillId="0" borderId="0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7" fillId="3" borderId="0" xfId="0" applyFont="1" applyFill="1" applyBorder="1" applyAlignment="1" applyProtection="1">
      <alignment horizontal="justify" wrapText="1"/>
    </xf>
    <xf numFmtId="2" fontId="6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38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2" fontId="4" fillId="0" borderId="0" xfId="0" applyNumberFormat="1" applyFont="1" applyFill="1" applyBorder="1" applyAlignment="1" applyProtection="1">
      <alignment vertical="top" wrapText="1"/>
    </xf>
    <xf numFmtId="0" fontId="38" fillId="0" borderId="0" xfId="0" applyFont="1" applyFill="1" applyBorder="1" applyAlignment="1" applyProtection="1">
      <alignment vertical="top" wrapText="1"/>
    </xf>
    <xf numFmtId="0" fontId="39" fillId="4" borderId="0" xfId="0" applyFont="1" applyFill="1" applyBorder="1" applyAlignment="1" applyProtection="1">
      <alignment vertical="top"/>
    </xf>
    <xf numFmtId="0" fontId="40" fillId="4" borderId="0" xfId="0" applyFont="1" applyFill="1" applyBorder="1" applyAlignment="1" applyProtection="1">
      <alignment horizontal="justify" wrapText="1"/>
    </xf>
    <xf numFmtId="0" fontId="31" fillId="4" borderId="0" xfId="0" applyFont="1" applyFill="1" applyBorder="1" applyAlignment="1" applyProtection="1">
      <alignment wrapText="1"/>
    </xf>
    <xf numFmtId="2" fontId="31" fillId="4" borderId="0" xfId="0" applyNumberFormat="1" applyFont="1" applyFill="1" applyBorder="1" applyAlignment="1" applyProtection="1">
      <alignment vertical="top" wrapText="1"/>
    </xf>
    <xf numFmtId="0" fontId="26" fillId="3" borderId="0" xfId="0" applyFont="1" applyFill="1" applyAlignment="1" applyProtection="1">
      <alignment vertical="top"/>
    </xf>
    <xf numFmtId="44" fontId="25" fillId="3" borderId="0" xfId="1" applyFont="1" applyFill="1" applyAlignment="1" applyProtection="1">
      <alignment horizontal="right" vertical="top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31" fillId="4" borderId="0" xfId="0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9" fillId="3" borderId="0" xfId="0" applyFont="1" applyFill="1" applyAlignment="1" applyProtection="1">
      <alignment horizontal="left" vertical="top" wrapText="1"/>
    </xf>
    <xf numFmtId="0" fontId="32" fillId="4" borderId="0" xfId="0" applyFont="1" applyFill="1" applyAlignment="1" applyProtection="1">
      <alignment horizontal="left" vertical="top" wrapText="1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158750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showWhiteSpace="0" topLeftCell="A77" zoomScaleNormal="100" zoomScaleSheetLayoutView="136" workbookViewId="0">
      <selection activeCell="C124" sqref="C124"/>
    </sheetView>
  </sheetViews>
  <sheetFormatPr baseColWidth="10" defaultColWidth="11.42578125" defaultRowHeight="12.75" x14ac:dyDescent="0.25"/>
  <cols>
    <col min="1" max="1" width="8.140625" style="34" customWidth="1"/>
    <col min="2" max="2" width="10.7109375" style="34" customWidth="1"/>
    <col min="3" max="3" width="45.7109375" style="34" customWidth="1"/>
    <col min="4" max="4" width="6.140625" style="2" customWidth="1"/>
    <col min="5" max="5" width="10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16384" width="11.42578125" style="34"/>
  </cols>
  <sheetData>
    <row r="1" spans="1:8" s="5" customFormat="1" ht="14.45" x14ac:dyDescent="0.3">
      <c r="A1" s="4"/>
      <c r="B1" s="4"/>
      <c r="C1" s="4"/>
      <c r="D1" s="4"/>
      <c r="E1" s="7"/>
      <c r="F1" s="14"/>
      <c r="G1" s="4"/>
      <c r="H1" s="41" t="s">
        <v>17</v>
      </c>
    </row>
    <row r="2" spans="1:8" s="5" customFormat="1" ht="14.45" x14ac:dyDescent="0.3">
      <c r="A2" s="6"/>
      <c r="B2" s="6"/>
      <c r="C2" s="6"/>
      <c r="D2" s="6"/>
      <c r="E2" s="7"/>
      <c r="F2" s="15"/>
      <c r="G2" s="8"/>
      <c r="H2" s="14"/>
    </row>
    <row r="3" spans="1:8" s="5" customFormat="1" ht="18" x14ac:dyDescent="0.3">
      <c r="A3" s="4"/>
      <c r="B3" s="4"/>
      <c r="C3" s="158" t="s">
        <v>6</v>
      </c>
      <c r="D3" s="158"/>
      <c r="E3" s="158"/>
      <c r="F3" s="158"/>
      <c r="G3" s="158"/>
      <c r="H3" s="158"/>
    </row>
    <row r="4" spans="1:8" s="5" customFormat="1" ht="15.6" x14ac:dyDescent="0.3">
      <c r="A4" s="4"/>
      <c r="B4" s="4"/>
      <c r="C4" s="159" t="s">
        <v>7</v>
      </c>
      <c r="D4" s="159"/>
      <c r="E4" s="159"/>
      <c r="F4" s="159"/>
      <c r="G4" s="159"/>
      <c r="H4" s="159"/>
    </row>
    <row r="5" spans="1:8" s="5" customFormat="1" ht="15.6" x14ac:dyDescent="0.3">
      <c r="A5" s="9"/>
      <c r="B5" s="9"/>
      <c r="C5" s="159" t="s">
        <v>8</v>
      </c>
      <c r="D5" s="159"/>
      <c r="E5" s="159"/>
      <c r="F5" s="159"/>
      <c r="G5" s="159"/>
      <c r="H5" s="159"/>
    </row>
    <row r="6" spans="1:8" s="5" customFormat="1" ht="15.6" x14ac:dyDescent="0.3">
      <c r="C6" s="10"/>
      <c r="D6" s="11"/>
      <c r="E6" s="12"/>
      <c r="F6" s="16"/>
      <c r="G6" s="13"/>
      <c r="H6" s="43"/>
    </row>
    <row r="7" spans="1:8" s="5" customFormat="1" ht="14.45" x14ac:dyDescent="0.3">
      <c r="C7" s="10"/>
      <c r="D7" s="11"/>
      <c r="E7" s="12"/>
      <c r="F7" s="16"/>
      <c r="G7" s="13"/>
      <c r="H7" s="17"/>
    </row>
    <row r="8" spans="1:8" s="5" customFormat="1" ht="15" x14ac:dyDescent="0.25">
      <c r="A8" s="57"/>
      <c r="B8" s="29" t="s">
        <v>105</v>
      </c>
      <c r="C8" s="60"/>
      <c r="D8" s="30"/>
      <c r="E8" s="30"/>
      <c r="F8" s="30"/>
      <c r="G8" s="30"/>
      <c r="H8" s="30"/>
    </row>
    <row r="9" spans="1:8" s="5" customFormat="1" ht="15" x14ac:dyDescent="0.25">
      <c r="B9" s="29" t="s">
        <v>106</v>
      </c>
      <c r="C9" s="61"/>
      <c r="D9" s="30"/>
      <c r="E9" s="30"/>
      <c r="F9" s="30"/>
      <c r="G9" s="30"/>
      <c r="H9" s="44" t="s">
        <v>18</v>
      </c>
    </row>
    <row r="10" spans="1:8" s="5" customFormat="1" ht="15" x14ac:dyDescent="0.25">
      <c r="B10" s="29" t="s">
        <v>107</v>
      </c>
      <c r="C10" s="61"/>
      <c r="D10" s="30"/>
      <c r="E10" s="30"/>
      <c r="F10" s="30"/>
      <c r="G10" s="30"/>
      <c r="H10" s="30"/>
    </row>
    <row r="11" spans="1:8" s="5" customFormat="1" ht="15" x14ac:dyDescent="0.25">
      <c r="B11" s="29" t="s">
        <v>108</v>
      </c>
      <c r="C11" s="61"/>
      <c r="D11" s="30"/>
      <c r="E11" s="30"/>
      <c r="F11" s="30"/>
      <c r="G11" s="30"/>
      <c r="H11" s="30"/>
    </row>
    <row r="12" spans="1:8" ht="15" thickBot="1" x14ac:dyDescent="0.35">
      <c r="A12" s="3"/>
      <c r="B12" s="3"/>
      <c r="C12" s="31"/>
      <c r="D12" s="3"/>
      <c r="E12" s="32"/>
      <c r="F12" s="42" t="s">
        <v>16</v>
      </c>
      <c r="G12" s="33"/>
      <c r="H12" s="40" t="s">
        <v>15</v>
      </c>
    </row>
    <row r="13" spans="1:8" ht="26.25" thickBot="1" x14ac:dyDescent="0.3">
      <c r="A13" s="39" t="s">
        <v>19</v>
      </c>
      <c r="B13" s="45" t="s">
        <v>20</v>
      </c>
      <c r="C13" s="45" t="s">
        <v>1</v>
      </c>
      <c r="D13" s="45" t="s">
        <v>2</v>
      </c>
      <c r="E13" s="46" t="s">
        <v>3</v>
      </c>
      <c r="F13" s="47" t="s">
        <v>4</v>
      </c>
      <c r="G13" s="48" t="s">
        <v>9</v>
      </c>
      <c r="H13" s="49" t="s">
        <v>5</v>
      </c>
    </row>
    <row r="14" spans="1:8" x14ac:dyDescent="0.25">
      <c r="A14" s="35"/>
      <c r="B14" s="35"/>
      <c r="C14" s="36"/>
      <c r="D14" s="22"/>
      <c r="E14" s="19"/>
      <c r="F14" s="23"/>
      <c r="G14" s="24"/>
    </row>
    <row r="15" spans="1:8" s="37" customFormat="1" ht="18" x14ac:dyDescent="0.2">
      <c r="A15" s="111"/>
      <c r="B15" s="112" t="s">
        <v>27</v>
      </c>
      <c r="C15" s="113"/>
      <c r="D15" s="114"/>
      <c r="E15" s="115"/>
      <c r="F15" s="65"/>
      <c r="G15" s="65"/>
      <c r="H15" s="65"/>
    </row>
    <row r="16" spans="1:8" x14ac:dyDescent="0.25">
      <c r="A16" s="73"/>
      <c r="B16" s="86" t="s">
        <v>41</v>
      </c>
      <c r="C16" s="96"/>
      <c r="D16" s="74"/>
      <c r="E16" s="75"/>
      <c r="F16" s="25"/>
      <c r="G16" s="26"/>
      <c r="H16" s="21"/>
    </row>
    <row r="17" spans="1:8" s="37" customFormat="1" ht="76.5" x14ac:dyDescent="0.25">
      <c r="A17" s="78">
        <v>10</v>
      </c>
      <c r="B17" s="78"/>
      <c r="C17" s="79" t="s">
        <v>35</v>
      </c>
      <c r="D17" s="78" t="s">
        <v>10</v>
      </c>
      <c r="E17" s="80">
        <v>82</v>
      </c>
      <c r="F17" s="23"/>
      <c r="G17" s="81"/>
      <c r="H17" s="17">
        <f>E17*F17</f>
        <v>0</v>
      </c>
    </row>
    <row r="18" spans="1:8" s="37" customFormat="1" ht="12" x14ac:dyDescent="0.25">
      <c r="A18" s="116"/>
      <c r="B18" s="116"/>
      <c r="C18" s="59"/>
      <c r="D18" s="116"/>
      <c r="E18" s="117"/>
      <c r="F18" s="53"/>
      <c r="G18" s="55"/>
      <c r="H18" s="54"/>
    </row>
    <row r="19" spans="1:8" s="37" customFormat="1" ht="18.75" customHeight="1" x14ac:dyDescent="0.25">
      <c r="A19" s="118"/>
      <c r="B19" s="164" t="s">
        <v>32</v>
      </c>
      <c r="C19" s="164"/>
      <c r="D19" s="118"/>
      <c r="E19" s="119"/>
      <c r="F19" s="62"/>
      <c r="G19" s="63"/>
      <c r="H19" s="64"/>
    </row>
    <row r="20" spans="1:8" s="37" customFormat="1" ht="12.75" customHeight="1" x14ac:dyDescent="0.25">
      <c r="A20" s="74"/>
      <c r="B20" s="163" t="s">
        <v>33</v>
      </c>
      <c r="C20" s="163"/>
      <c r="D20" s="74"/>
      <c r="E20" s="75"/>
      <c r="F20" s="25"/>
      <c r="G20" s="105"/>
      <c r="H20" s="21"/>
    </row>
    <row r="21" spans="1:8" s="37" customFormat="1" ht="127.5" x14ac:dyDescent="0.25">
      <c r="A21" s="78">
        <v>20</v>
      </c>
      <c r="B21" s="77"/>
      <c r="C21" s="79" t="s">
        <v>34</v>
      </c>
      <c r="D21" s="78" t="s">
        <v>21</v>
      </c>
      <c r="E21" s="80">
        <v>1934.55</v>
      </c>
      <c r="F21" s="23"/>
      <c r="G21" s="81"/>
      <c r="H21" s="17">
        <f>E21*F21</f>
        <v>0</v>
      </c>
    </row>
    <row r="22" spans="1:8" s="37" customFormat="1" ht="12" customHeight="1" x14ac:dyDescent="0.25">
      <c r="A22" s="78"/>
      <c r="B22" s="77"/>
      <c r="C22" s="79"/>
      <c r="D22" s="78"/>
      <c r="E22" s="80"/>
      <c r="F22" s="23"/>
      <c r="G22" s="81"/>
      <c r="H22" s="17"/>
    </row>
    <row r="23" spans="1:8" s="37" customFormat="1" ht="12.75" customHeight="1" x14ac:dyDescent="0.25">
      <c r="A23" s="74"/>
      <c r="B23" s="120" t="s">
        <v>40</v>
      </c>
      <c r="C23" s="121"/>
      <c r="D23" s="74"/>
      <c r="E23" s="75"/>
      <c r="F23" s="25"/>
      <c r="G23" s="105"/>
      <c r="H23" s="21"/>
    </row>
    <row r="24" spans="1:8" s="37" customFormat="1" ht="102" x14ac:dyDescent="0.25">
      <c r="A24" s="78">
        <v>30</v>
      </c>
      <c r="B24" s="78"/>
      <c r="C24" s="79" t="s">
        <v>38</v>
      </c>
      <c r="D24" s="78" t="s">
        <v>21</v>
      </c>
      <c r="E24" s="80">
        <v>428.16</v>
      </c>
      <c r="F24" s="23"/>
      <c r="G24" s="81"/>
      <c r="H24" s="17">
        <f>E24*F24</f>
        <v>0</v>
      </c>
    </row>
    <row r="25" spans="1:8" s="37" customFormat="1" ht="12" x14ac:dyDescent="0.25">
      <c r="A25" s="116"/>
      <c r="B25" s="116"/>
      <c r="C25" s="122"/>
      <c r="D25" s="116"/>
      <c r="E25" s="117"/>
      <c r="F25" s="53"/>
      <c r="G25" s="55"/>
      <c r="H25" s="54"/>
    </row>
    <row r="26" spans="1:8" s="37" customFormat="1" ht="18.75" customHeight="1" x14ac:dyDescent="0.25">
      <c r="A26" s="118"/>
      <c r="B26" s="164" t="s">
        <v>36</v>
      </c>
      <c r="C26" s="164"/>
      <c r="D26" s="118"/>
      <c r="E26" s="119"/>
      <c r="F26" s="62"/>
      <c r="G26" s="63"/>
      <c r="H26" s="64"/>
    </row>
    <row r="27" spans="1:8" s="37" customFormat="1" ht="12.75" customHeight="1" x14ac:dyDescent="0.25">
      <c r="A27" s="74"/>
      <c r="B27" s="163" t="s">
        <v>37</v>
      </c>
      <c r="C27" s="163"/>
      <c r="D27" s="74"/>
      <c r="E27" s="75"/>
      <c r="F27" s="25"/>
      <c r="G27" s="105"/>
      <c r="H27" s="21"/>
    </row>
    <row r="28" spans="1:8" s="37" customFormat="1" ht="89.25" x14ac:dyDescent="0.25">
      <c r="A28" s="78">
        <v>40</v>
      </c>
      <c r="B28" s="78"/>
      <c r="C28" s="79" t="s">
        <v>39</v>
      </c>
      <c r="D28" s="78" t="s">
        <v>21</v>
      </c>
      <c r="E28" s="80">
        <v>17.5</v>
      </c>
      <c r="F28" s="23"/>
      <c r="G28" s="81"/>
      <c r="H28" s="17">
        <f>E28*F28</f>
        <v>0</v>
      </c>
    </row>
    <row r="29" spans="1:8" s="37" customFormat="1" ht="12" x14ac:dyDescent="0.25">
      <c r="A29" s="116"/>
      <c r="B29" s="116"/>
      <c r="C29" s="122"/>
      <c r="D29" s="116"/>
      <c r="E29" s="117"/>
      <c r="F29" s="53"/>
      <c r="G29" s="55"/>
      <c r="H29" s="54"/>
    </row>
    <row r="30" spans="1:8" s="37" customFormat="1" ht="18.75" customHeight="1" x14ac:dyDescent="0.25">
      <c r="A30" s="118"/>
      <c r="B30" s="164" t="s">
        <v>42</v>
      </c>
      <c r="C30" s="164"/>
      <c r="D30" s="118"/>
      <c r="E30" s="119"/>
      <c r="F30" s="62"/>
      <c r="G30" s="63"/>
      <c r="H30" s="64"/>
    </row>
    <row r="31" spans="1:8" s="37" customFormat="1" x14ac:dyDescent="0.25">
      <c r="A31" s="74"/>
      <c r="B31" s="123" t="s">
        <v>43</v>
      </c>
      <c r="C31" s="121"/>
      <c r="D31" s="74"/>
      <c r="E31" s="75"/>
      <c r="F31" s="25"/>
      <c r="G31" s="105"/>
      <c r="H31" s="21"/>
    </row>
    <row r="32" spans="1:8" s="37" customFormat="1" ht="63.75" x14ac:dyDescent="0.25">
      <c r="A32" s="78">
        <v>50</v>
      </c>
      <c r="B32" s="78"/>
      <c r="C32" s="79" t="s">
        <v>44</v>
      </c>
      <c r="D32" s="78" t="s">
        <v>10</v>
      </c>
      <c r="E32" s="80">
        <v>6.5</v>
      </c>
      <c r="F32" s="23"/>
      <c r="G32" s="81"/>
      <c r="H32" s="17">
        <f>E32*F32</f>
        <v>0</v>
      </c>
    </row>
    <row r="33" spans="1:8" s="37" customFormat="1" x14ac:dyDescent="0.25">
      <c r="A33" s="78"/>
      <c r="B33" s="78"/>
      <c r="C33" s="79"/>
      <c r="D33" s="78"/>
      <c r="E33" s="80"/>
      <c r="F33" s="23"/>
      <c r="G33" s="81"/>
      <c r="H33" s="17"/>
    </row>
    <row r="34" spans="1:8" s="37" customFormat="1" ht="63" customHeight="1" x14ac:dyDescent="0.25">
      <c r="A34" s="78">
        <v>60</v>
      </c>
      <c r="B34" s="78"/>
      <c r="C34" s="79" t="s">
        <v>45</v>
      </c>
      <c r="D34" s="78" t="s">
        <v>10</v>
      </c>
      <c r="E34" s="80">
        <v>6.5</v>
      </c>
      <c r="F34" s="23"/>
      <c r="G34" s="81"/>
      <c r="H34" s="17">
        <f>E34*F34</f>
        <v>0</v>
      </c>
    </row>
    <row r="35" spans="1:8" s="37" customFormat="1" x14ac:dyDescent="0.25">
      <c r="A35" s="78"/>
      <c r="B35" s="78"/>
      <c r="C35" s="79"/>
      <c r="D35" s="78"/>
      <c r="E35" s="80"/>
      <c r="F35" s="23"/>
      <c r="G35" s="81"/>
      <c r="H35" s="17"/>
    </row>
    <row r="36" spans="1:8" s="37" customFormat="1" ht="114.75" x14ac:dyDescent="0.25">
      <c r="A36" s="78">
        <v>70</v>
      </c>
      <c r="B36" s="78"/>
      <c r="C36" s="79" t="s">
        <v>46</v>
      </c>
      <c r="D36" s="78"/>
      <c r="E36" s="80"/>
      <c r="F36" s="23"/>
      <c r="G36" s="81"/>
      <c r="H36" s="17">
        <f>E36*F36</f>
        <v>0</v>
      </c>
    </row>
    <row r="37" spans="1:8" s="37" customFormat="1" ht="12" customHeight="1" x14ac:dyDescent="0.25">
      <c r="A37" s="116"/>
      <c r="B37" s="116"/>
      <c r="C37" s="122"/>
      <c r="D37" s="116"/>
      <c r="E37" s="117"/>
      <c r="F37" s="53"/>
      <c r="G37" s="55"/>
      <c r="H37" s="54"/>
    </row>
    <row r="38" spans="1:8" s="37" customFormat="1" ht="18" customHeight="1" x14ac:dyDescent="0.25">
      <c r="A38" s="118"/>
      <c r="B38" s="66" t="s">
        <v>47</v>
      </c>
      <c r="C38" s="67"/>
      <c r="D38" s="68"/>
      <c r="E38" s="69"/>
      <c r="F38" s="62"/>
      <c r="G38" s="63"/>
      <c r="H38" s="64"/>
    </row>
    <row r="39" spans="1:8" s="37" customFormat="1" ht="12.75" customHeight="1" x14ac:dyDescent="0.2">
      <c r="A39" s="124"/>
      <c r="B39" s="125" t="s">
        <v>48</v>
      </c>
      <c r="C39" s="126"/>
      <c r="D39" s="127"/>
      <c r="E39" s="128"/>
      <c r="F39" s="106"/>
      <c r="G39" s="107"/>
      <c r="H39" s="108"/>
    </row>
    <row r="40" spans="1:8" s="37" customFormat="1" ht="66.75" customHeight="1" x14ac:dyDescent="0.2">
      <c r="A40" s="78">
        <v>80</v>
      </c>
      <c r="B40" s="129"/>
      <c r="C40" s="109" t="s">
        <v>49</v>
      </c>
      <c r="D40" s="110" t="s">
        <v>22</v>
      </c>
      <c r="E40" s="130">
        <f>24*1.5*0.12</f>
        <v>4.32</v>
      </c>
      <c r="F40" s="23"/>
      <c r="G40" s="81"/>
      <c r="H40" s="17">
        <f>E40*F40</f>
        <v>0</v>
      </c>
    </row>
    <row r="41" spans="1:8" s="37" customFormat="1" x14ac:dyDescent="0.2">
      <c r="A41" s="116"/>
      <c r="B41" s="131"/>
      <c r="C41" s="71"/>
      <c r="D41" s="72"/>
      <c r="E41" s="130"/>
      <c r="F41" s="53"/>
      <c r="G41" s="55"/>
      <c r="H41" s="54"/>
    </row>
    <row r="42" spans="1:8" x14ac:dyDescent="0.25">
      <c r="A42" s="73"/>
      <c r="B42" s="86" t="s">
        <v>23</v>
      </c>
      <c r="C42" s="96"/>
      <c r="D42" s="74"/>
      <c r="E42" s="75"/>
      <c r="F42" s="25"/>
      <c r="G42" s="26"/>
      <c r="H42" s="76"/>
    </row>
    <row r="43" spans="1:8" s="37" customFormat="1" ht="66" customHeight="1" x14ac:dyDescent="0.25">
      <c r="A43" s="77">
        <v>90</v>
      </c>
      <c r="B43" s="78" t="s">
        <v>24</v>
      </c>
      <c r="C43" s="79" t="s">
        <v>25</v>
      </c>
      <c r="D43" s="78" t="s">
        <v>21</v>
      </c>
      <c r="E43" s="80">
        <f>7*5</f>
        <v>35</v>
      </c>
      <c r="F43" s="23"/>
      <c r="G43" s="81"/>
      <c r="H43" s="82">
        <f>E43*F43</f>
        <v>0</v>
      </c>
    </row>
    <row r="44" spans="1:8" s="37" customFormat="1" x14ac:dyDescent="0.25">
      <c r="A44" s="77"/>
      <c r="B44" s="78"/>
      <c r="C44" s="79"/>
      <c r="D44" s="78"/>
      <c r="E44" s="80"/>
      <c r="F44" s="23"/>
      <c r="G44" s="81"/>
      <c r="H44" s="82"/>
    </row>
    <row r="45" spans="1:8" s="37" customFormat="1" ht="79.5" customHeight="1" x14ac:dyDescent="0.25">
      <c r="A45" s="77">
        <v>100</v>
      </c>
      <c r="B45" s="78" t="s">
        <v>50</v>
      </c>
      <c r="C45" s="79" t="s">
        <v>51</v>
      </c>
      <c r="D45" s="78" t="s">
        <v>22</v>
      </c>
      <c r="E45" s="80">
        <f>1*24</f>
        <v>24</v>
      </c>
      <c r="F45" s="23"/>
      <c r="G45" s="81"/>
      <c r="H45" s="82">
        <f>E45*F45</f>
        <v>0</v>
      </c>
    </row>
    <row r="46" spans="1:8" s="37" customFormat="1" x14ac:dyDescent="0.25">
      <c r="A46" s="77"/>
      <c r="B46" s="78"/>
      <c r="C46" s="79"/>
      <c r="D46" s="78"/>
      <c r="E46" s="80"/>
      <c r="F46" s="23"/>
      <c r="G46" s="81"/>
      <c r="H46" s="82"/>
    </row>
    <row r="47" spans="1:8" s="37" customFormat="1" ht="81.75" customHeight="1" x14ac:dyDescent="0.25">
      <c r="A47" s="77">
        <v>110</v>
      </c>
      <c r="B47" s="78" t="s">
        <v>52</v>
      </c>
      <c r="C47" s="79" t="s">
        <v>53</v>
      </c>
      <c r="D47" s="78" t="s">
        <v>22</v>
      </c>
      <c r="E47" s="80">
        <f>0.6*24</f>
        <v>14.399999999999999</v>
      </c>
      <c r="F47" s="23"/>
      <c r="G47" s="81"/>
      <c r="H47" s="82">
        <f>E47*F47</f>
        <v>0</v>
      </c>
    </row>
    <row r="48" spans="1:8" s="37" customFormat="1" x14ac:dyDescent="0.25">
      <c r="A48" s="77"/>
      <c r="B48" s="78"/>
      <c r="C48" s="79"/>
      <c r="D48" s="78"/>
      <c r="E48" s="80"/>
      <c r="F48" s="23"/>
      <c r="G48" s="81"/>
      <c r="H48" s="82"/>
    </row>
    <row r="49" spans="1:8" s="37" customFormat="1" ht="66" customHeight="1" x14ac:dyDescent="0.25">
      <c r="A49" s="77">
        <v>120</v>
      </c>
      <c r="B49" s="78">
        <v>20100002</v>
      </c>
      <c r="C49" s="79" t="s">
        <v>54</v>
      </c>
      <c r="D49" s="78" t="s">
        <v>21</v>
      </c>
      <c r="E49" s="80">
        <v>0.48</v>
      </c>
      <c r="F49" s="23"/>
      <c r="G49" s="81"/>
      <c r="H49" s="82">
        <f>E49*F49</f>
        <v>0</v>
      </c>
    </row>
    <row r="50" spans="1:8" s="37" customFormat="1" x14ac:dyDescent="0.25">
      <c r="A50" s="77"/>
      <c r="B50" s="78"/>
      <c r="C50" s="79"/>
      <c r="D50" s="78"/>
      <c r="E50" s="80"/>
      <c r="F50" s="23"/>
      <c r="G50" s="81"/>
      <c r="H50" s="82"/>
    </row>
    <row r="51" spans="1:8" s="37" customFormat="1" ht="65.45" customHeight="1" x14ac:dyDescent="0.25">
      <c r="A51" s="77">
        <v>130</v>
      </c>
      <c r="B51" s="78" t="s">
        <v>55</v>
      </c>
      <c r="C51" s="79" t="s">
        <v>56</v>
      </c>
      <c r="D51" s="78" t="s">
        <v>22</v>
      </c>
      <c r="E51" s="80">
        <f>E45</f>
        <v>24</v>
      </c>
      <c r="F51" s="23"/>
      <c r="G51" s="81"/>
      <c r="H51" s="82">
        <f>E51*F51</f>
        <v>0</v>
      </c>
    </row>
    <row r="52" spans="1:8" s="37" customFormat="1" x14ac:dyDescent="0.25">
      <c r="A52" s="83"/>
      <c r="B52" s="84"/>
      <c r="C52" s="85"/>
      <c r="D52" s="78"/>
      <c r="E52" s="80"/>
      <c r="F52" s="23"/>
      <c r="G52" s="81"/>
      <c r="H52" s="82"/>
    </row>
    <row r="53" spans="1:8" s="37" customFormat="1" ht="79.150000000000006" customHeight="1" x14ac:dyDescent="0.25">
      <c r="A53" s="77">
        <v>140</v>
      </c>
      <c r="B53" s="78" t="s">
        <v>57</v>
      </c>
      <c r="C53" s="79" t="s">
        <v>58</v>
      </c>
      <c r="D53" s="78" t="s">
        <v>26</v>
      </c>
      <c r="E53" s="80">
        <f>E51*10</f>
        <v>240</v>
      </c>
      <c r="F53" s="23"/>
      <c r="G53" s="81"/>
      <c r="H53" s="82">
        <f>E53*F53</f>
        <v>0</v>
      </c>
    </row>
    <row r="54" spans="1:8" s="37" customFormat="1" x14ac:dyDescent="0.25">
      <c r="A54" s="78"/>
      <c r="B54" s="78"/>
      <c r="C54" s="79"/>
      <c r="D54" s="78"/>
      <c r="E54" s="80"/>
      <c r="F54" s="23"/>
      <c r="G54" s="81"/>
      <c r="H54" s="82"/>
    </row>
    <row r="55" spans="1:8" x14ac:dyDescent="0.25">
      <c r="A55" s="73"/>
      <c r="B55" s="86" t="s">
        <v>59</v>
      </c>
      <c r="C55" s="96"/>
      <c r="D55" s="74"/>
      <c r="E55" s="75"/>
      <c r="F55" s="25"/>
      <c r="G55" s="26"/>
      <c r="H55" s="76"/>
    </row>
    <row r="56" spans="1:8" s="37" customFormat="1" ht="63" customHeight="1" x14ac:dyDescent="0.25">
      <c r="A56" s="87">
        <v>150</v>
      </c>
      <c r="B56" s="78" t="s">
        <v>60</v>
      </c>
      <c r="C56" s="79" t="s">
        <v>61</v>
      </c>
      <c r="D56" s="78" t="s">
        <v>22</v>
      </c>
      <c r="E56" s="80">
        <f>0.24*24</f>
        <v>5.76</v>
      </c>
      <c r="F56" s="23"/>
      <c r="G56" s="81"/>
      <c r="H56" s="82">
        <f>E56*F56</f>
        <v>0</v>
      </c>
    </row>
    <row r="57" spans="1:8" s="37" customFormat="1" x14ac:dyDescent="0.25">
      <c r="A57" s="87"/>
      <c r="B57" s="78"/>
      <c r="C57" s="79"/>
      <c r="D57" s="78"/>
      <c r="E57" s="80"/>
      <c r="F57" s="23"/>
      <c r="G57" s="81"/>
      <c r="H57" s="82"/>
    </row>
    <row r="58" spans="1:8" s="37" customFormat="1" ht="255" x14ac:dyDescent="0.25">
      <c r="A58" s="87">
        <v>160</v>
      </c>
      <c r="B58" s="78" t="s">
        <v>62</v>
      </c>
      <c r="C58" s="79" t="s">
        <v>63</v>
      </c>
      <c r="D58" s="78" t="s">
        <v>10</v>
      </c>
      <c r="E58" s="80">
        <v>24</v>
      </c>
      <c r="F58" s="23"/>
      <c r="G58" s="81"/>
      <c r="H58" s="82">
        <f>E58*F58</f>
        <v>0</v>
      </c>
    </row>
    <row r="59" spans="1:8" s="37" customFormat="1" x14ac:dyDescent="0.25">
      <c r="A59" s="87"/>
      <c r="B59" s="78"/>
      <c r="C59" s="79"/>
      <c r="D59" s="78"/>
      <c r="E59" s="80"/>
      <c r="F59" s="23"/>
      <c r="G59" s="81"/>
      <c r="H59" s="82"/>
    </row>
    <row r="60" spans="1:8" s="37" customFormat="1" ht="159.6" customHeight="1" x14ac:dyDescent="0.25">
      <c r="A60" s="87">
        <v>170</v>
      </c>
      <c r="B60" s="78" t="s">
        <v>64</v>
      </c>
      <c r="C60" s="79" t="s">
        <v>65</v>
      </c>
      <c r="D60" s="78" t="s">
        <v>21</v>
      </c>
      <c r="E60" s="80">
        <f>7*5</f>
        <v>35</v>
      </c>
      <c r="F60" s="23"/>
      <c r="G60" s="81"/>
      <c r="H60" s="82">
        <f>E60*F60</f>
        <v>0</v>
      </c>
    </row>
    <row r="61" spans="1:8" s="37" customFormat="1" x14ac:dyDescent="0.25">
      <c r="A61" s="78"/>
      <c r="B61" s="78"/>
      <c r="C61" s="79"/>
      <c r="D61" s="78"/>
      <c r="E61" s="80"/>
      <c r="F61" s="23"/>
      <c r="G61" s="81"/>
      <c r="H61" s="82"/>
    </row>
    <row r="62" spans="1:8" x14ac:dyDescent="0.25">
      <c r="A62" s="73"/>
      <c r="B62" s="86" t="s">
        <v>66</v>
      </c>
      <c r="C62" s="96"/>
      <c r="D62" s="74"/>
      <c r="E62" s="75"/>
      <c r="F62" s="25"/>
      <c r="G62" s="26"/>
      <c r="H62" s="76"/>
    </row>
    <row r="63" spans="1:8" s="37" customFormat="1" ht="103.9" customHeight="1" x14ac:dyDescent="0.25">
      <c r="A63" s="87">
        <v>180</v>
      </c>
      <c r="B63" s="88" t="s">
        <v>67</v>
      </c>
      <c r="C63" s="89" t="s">
        <v>68</v>
      </c>
      <c r="D63" s="88" t="s">
        <v>10</v>
      </c>
      <c r="E63" s="90">
        <f>3*8</f>
        <v>24</v>
      </c>
      <c r="F63" s="91"/>
      <c r="G63" s="92"/>
      <c r="H63" s="82">
        <f>E63*F63</f>
        <v>0</v>
      </c>
    </row>
    <row r="64" spans="1:8" s="37" customFormat="1" x14ac:dyDescent="0.25">
      <c r="A64" s="87"/>
      <c r="B64" s="88"/>
      <c r="C64" s="89"/>
      <c r="D64" s="88"/>
      <c r="E64" s="90"/>
      <c r="F64" s="91"/>
      <c r="G64" s="92"/>
      <c r="H64" s="93"/>
    </row>
    <row r="65" spans="1:8" s="37" customFormat="1" ht="102.6" customHeight="1" x14ac:dyDescent="0.25">
      <c r="A65" s="87">
        <v>190</v>
      </c>
      <c r="B65" s="87" t="s">
        <v>69</v>
      </c>
      <c r="C65" s="94" t="s">
        <v>70</v>
      </c>
      <c r="D65" s="87" t="s">
        <v>10</v>
      </c>
      <c r="E65" s="95">
        <v>20</v>
      </c>
      <c r="F65" s="91"/>
      <c r="G65" s="92"/>
      <c r="H65" s="82">
        <f>E65*F65</f>
        <v>0</v>
      </c>
    </row>
    <row r="66" spans="1:8" s="37" customFormat="1" x14ac:dyDescent="0.25">
      <c r="A66" s="87"/>
      <c r="B66" s="87"/>
      <c r="C66" s="94"/>
      <c r="D66" s="87"/>
      <c r="E66" s="95"/>
      <c r="F66" s="91"/>
      <c r="G66" s="92"/>
      <c r="H66" s="93"/>
    </row>
    <row r="67" spans="1:8" s="37" customFormat="1" ht="90.75" customHeight="1" x14ac:dyDescent="0.25">
      <c r="A67" s="87">
        <v>200</v>
      </c>
      <c r="B67" s="87">
        <v>24180011</v>
      </c>
      <c r="C67" s="94" t="s">
        <v>71</v>
      </c>
      <c r="D67" s="87" t="s">
        <v>21</v>
      </c>
      <c r="E67" s="95">
        <f>34.2+16</f>
        <v>50.2</v>
      </c>
      <c r="F67" s="91"/>
      <c r="G67" s="92"/>
      <c r="H67" s="82">
        <f>E67*F67</f>
        <v>0</v>
      </c>
    </row>
    <row r="68" spans="1:8" s="37" customFormat="1" x14ac:dyDescent="0.25">
      <c r="A68" s="87"/>
      <c r="B68" s="87"/>
      <c r="C68" s="94"/>
      <c r="D68" s="87"/>
      <c r="E68" s="95"/>
      <c r="F68" s="91"/>
      <c r="G68" s="92"/>
      <c r="H68" s="93"/>
    </row>
    <row r="69" spans="1:8" s="37" customFormat="1" ht="133.9" customHeight="1" x14ac:dyDescent="0.25">
      <c r="A69" s="87">
        <v>210</v>
      </c>
      <c r="B69" s="87" t="s">
        <v>72</v>
      </c>
      <c r="C69" s="94" t="s">
        <v>73</v>
      </c>
      <c r="D69" s="87" t="s">
        <v>21</v>
      </c>
      <c r="E69" s="95">
        <v>50.2</v>
      </c>
      <c r="F69" s="91"/>
      <c r="G69" s="92"/>
      <c r="H69" s="82">
        <f>E69*F69</f>
        <v>0</v>
      </c>
    </row>
    <row r="70" spans="1:8" s="37" customFormat="1" x14ac:dyDescent="0.25">
      <c r="A70" s="87"/>
      <c r="B70" s="87"/>
      <c r="C70" s="94"/>
      <c r="D70" s="87"/>
      <c r="E70" s="95"/>
      <c r="F70" s="91"/>
      <c r="G70" s="92"/>
      <c r="H70" s="93"/>
    </row>
    <row r="71" spans="1:8" s="37" customFormat="1" ht="74.45" customHeight="1" x14ac:dyDescent="0.25">
      <c r="A71" s="87">
        <v>220</v>
      </c>
      <c r="B71" s="87" t="s">
        <v>74</v>
      </c>
      <c r="C71" s="94" t="s">
        <v>75</v>
      </c>
      <c r="D71" s="87" t="s">
        <v>21</v>
      </c>
      <c r="E71" s="95">
        <v>50.2</v>
      </c>
      <c r="F71" s="91"/>
      <c r="G71" s="92"/>
      <c r="H71" s="82">
        <f>E71*F71</f>
        <v>0</v>
      </c>
    </row>
    <row r="72" spans="1:8" s="37" customFormat="1" x14ac:dyDescent="0.25">
      <c r="A72" s="87"/>
      <c r="B72" s="87"/>
      <c r="C72" s="94"/>
      <c r="D72" s="87"/>
      <c r="E72" s="95"/>
      <c r="F72" s="91"/>
      <c r="G72" s="92"/>
      <c r="H72" s="93"/>
    </row>
    <row r="73" spans="1:8" s="37" customFormat="1" ht="127.5" x14ac:dyDescent="0.25">
      <c r="A73" s="87">
        <v>230</v>
      </c>
      <c r="B73" s="132">
        <v>44120005</v>
      </c>
      <c r="C73" s="133" t="s">
        <v>76</v>
      </c>
      <c r="D73" s="134" t="s">
        <v>21</v>
      </c>
      <c r="E73" s="95">
        <f>E69+E71</f>
        <v>100.4</v>
      </c>
      <c r="F73" s="91"/>
      <c r="G73" s="92"/>
      <c r="H73" s="82">
        <f>E73*F73</f>
        <v>0</v>
      </c>
    </row>
    <row r="74" spans="1:8" s="37" customFormat="1" x14ac:dyDescent="0.25">
      <c r="A74" s="87"/>
      <c r="B74" s="87"/>
      <c r="C74" s="94"/>
      <c r="D74" s="87"/>
      <c r="E74" s="95"/>
      <c r="F74" s="91"/>
      <c r="G74" s="92"/>
      <c r="H74" s="93"/>
    </row>
    <row r="75" spans="1:8" x14ac:dyDescent="0.25">
      <c r="A75" s="73"/>
      <c r="B75" s="86" t="s">
        <v>41</v>
      </c>
      <c r="C75" s="96"/>
      <c r="D75" s="74"/>
      <c r="E75" s="75"/>
      <c r="F75" s="25"/>
      <c r="G75" s="26"/>
      <c r="H75" s="76"/>
    </row>
    <row r="76" spans="1:8" s="37" customFormat="1" ht="98.45" customHeight="1" x14ac:dyDescent="0.25">
      <c r="A76" s="77">
        <v>240</v>
      </c>
      <c r="B76" s="78" t="s">
        <v>77</v>
      </c>
      <c r="C76" s="79" t="s">
        <v>78</v>
      </c>
      <c r="D76" s="78" t="s">
        <v>22</v>
      </c>
      <c r="E76" s="80">
        <f>(35*0.25)-3.168</f>
        <v>5.5819999999999999</v>
      </c>
      <c r="F76" s="23"/>
      <c r="G76" s="81"/>
      <c r="H76" s="82">
        <f>E76*F76</f>
        <v>0</v>
      </c>
    </row>
    <row r="77" spans="1:8" s="37" customFormat="1" x14ac:dyDescent="0.25">
      <c r="A77" s="77"/>
      <c r="B77" s="78"/>
      <c r="C77" s="79"/>
      <c r="D77" s="78"/>
      <c r="E77" s="80"/>
      <c r="F77" s="23"/>
      <c r="G77" s="81"/>
      <c r="H77" s="82"/>
    </row>
    <row r="78" spans="1:8" s="37" customFormat="1" ht="92.25" customHeight="1" x14ac:dyDescent="0.25">
      <c r="A78" s="77">
        <v>250</v>
      </c>
      <c r="B78" s="78" t="s">
        <v>79</v>
      </c>
      <c r="C78" s="79" t="s">
        <v>80</v>
      </c>
      <c r="D78" s="78" t="s">
        <v>81</v>
      </c>
      <c r="E78" s="80">
        <f>7.8*35</f>
        <v>273</v>
      </c>
      <c r="F78" s="23"/>
      <c r="G78" s="81"/>
      <c r="H78" s="82">
        <f>E78*F78</f>
        <v>0</v>
      </c>
    </row>
    <row r="79" spans="1:8" s="37" customFormat="1" x14ac:dyDescent="0.25">
      <c r="A79" s="77"/>
      <c r="B79" s="78"/>
      <c r="C79" s="79"/>
      <c r="D79" s="78"/>
      <c r="E79" s="80"/>
      <c r="F79" s="23"/>
      <c r="G79" s="81"/>
      <c r="H79" s="82"/>
    </row>
    <row r="80" spans="1:8" s="37" customFormat="1" ht="121.9" customHeight="1" x14ac:dyDescent="0.25">
      <c r="A80" s="77">
        <v>260</v>
      </c>
      <c r="B80" s="78">
        <v>22260001</v>
      </c>
      <c r="C80" s="97" t="s">
        <v>82</v>
      </c>
      <c r="D80" s="78" t="s">
        <v>21</v>
      </c>
      <c r="E80" s="80">
        <f>35+(2.5*0.25)</f>
        <v>35.625</v>
      </c>
      <c r="F80" s="23"/>
      <c r="G80" s="81"/>
      <c r="H80" s="82">
        <f>E80*F80</f>
        <v>0</v>
      </c>
    </row>
    <row r="81" spans="1:8" s="37" customFormat="1" x14ac:dyDescent="0.25">
      <c r="A81" s="77"/>
      <c r="B81" s="78"/>
      <c r="C81" s="79"/>
      <c r="D81" s="78"/>
      <c r="E81" s="80"/>
      <c r="F81" s="23"/>
      <c r="G81" s="81"/>
      <c r="H81" s="82"/>
    </row>
    <row r="82" spans="1:8" s="37" customFormat="1" ht="64.900000000000006" customHeight="1" x14ac:dyDescent="0.25">
      <c r="A82" s="77">
        <v>270</v>
      </c>
      <c r="B82" s="78">
        <v>22260014</v>
      </c>
      <c r="C82" s="97" t="s">
        <v>83</v>
      </c>
      <c r="D82" s="78" t="s">
        <v>0</v>
      </c>
      <c r="E82" s="80">
        <v>264</v>
      </c>
      <c r="F82" s="23"/>
      <c r="G82" s="81"/>
      <c r="H82" s="82">
        <f>E82*F82</f>
        <v>0</v>
      </c>
    </row>
    <row r="83" spans="1:8" s="37" customFormat="1" x14ac:dyDescent="0.25">
      <c r="A83" s="78"/>
      <c r="B83" s="78"/>
      <c r="C83" s="79"/>
      <c r="D83" s="78"/>
      <c r="E83" s="80"/>
      <c r="F83" s="23"/>
      <c r="G83" s="81"/>
      <c r="H83" s="82"/>
    </row>
    <row r="84" spans="1:8" x14ac:dyDescent="0.25">
      <c r="A84" s="73"/>
      <c r="B84" s="86" t="s">
        <v>84</v>
      </c>
      <c r="C84" s="96"/>
      <c r="D84" s="74"/>
      <c r="E84" s="75"/>
      <c r="F84" s="25"/>
      <c r="G84" s="26"/>
      <c r="H84" s="76"/>
    </row>
    <row r="85" spans="1:8" s="37" customFormat="1" ht="178.5" x14ac:dyDescent="0.25">
      <c r="A85" s="77">
        <v>280</v>
      </c>
      <c r="B85" s="78">
        <v>44160005</v>
      </c>
      <c r="C85" s="79" t="s">
        <v>85</v>
      </c>
      <c r="D85" s="78" t="s">
        <v>21</v>
      </c>
      <c r="E85" s="80">
        <v>35</v>
      </c>
      <c r="F85" s="23"/>
      <c r="G85" s="81"/>
      <c r="H85" s="82">
        <f>E85*F85</f>
        <v>0</v>
      </c>
    </row>
    <row r="86" spans="1:8" s="37" customFormat="1" x14ac:dyDescent="0.25">
      <c r="A86" s="77"/>
      <c r="B86" s="78"/>
      <c r="C86" s="79"/>
      <c r="D86" s="78"/>
      <c r="E86" s="80"/>
      <c r="F86" s="23"/>
      <c r="G86" s="81"/>
      <c r="H86" s="82"/>
    </row>
    <row r="87" spans="1:8" s="37" customFormat="1" ht="94.15" customHeight="1" x14ac:dyDescent="0.25">
      <c r="A87" s="77">
        <v>290</v>
      </c>
      <c r="B87" s="78">
        <v>44160001</v>
      </c>
      <c r="C87" s="79" t="s">
        <v>86</v>
      </c>
      <c r="D87" s="78" t="s">
        <v>21</v>
      </c>
      <c r="E87" s="80">
        <v>35</v>
      </c>
      <c r="F87" s="23"/>
      <c r="G87" s="81"/>
      <c r="H87" s="82">
        <f>E87*F87</f>
        <v>0</v>
      </c>
    </row>
    <row r="88" spans="1:8" s="37" customFormat="1" x14ac:dyDescent="0.25">
      <c r="A88" s="78"/>
      <c r="B88" s="78"/>
      <c r="C88" s="79"/>
      <c r="D88" s="78"/>
      <c r="E88" s="80"/>
      <c r="F88" s="23"/>
      <c r="G88" s="81"/>
      <c r="H88" s="82"/>
    </row>
    <row r="89" spans="1:8" x14ac:dyDescent="0.25">
      <c r="A89" s="73"/>
      <c r="B89" s="86" t="s">
        <v>42</v>
      </c>
      <c r="C89" s="96"/>
      <c r="D89" s="74"/>
      <c r="E89" s="75"/>
      <c r="F89" s="25"/>
      <c r="G89" s="26"/>
      <c r="H89" s="76"/>
    </row>
    <row r="90" spans="1:8" s="37" customFormat="1" ht="91.5" customHeight="1" x14ac:dyDescent="0.25">
      <c r="A90" s="77">
        <v>300</v>
      </c>
      <c r="B90" s="78" t="s">
        <v>87</v>
      </c>
      <c r="C90" s="79" t="s">
        <v>88</v>
      </c>
      <c r="D90" s="78" t="s">
        <v>0</v>
      </c>
      <c r="E90" s="80">
        <v>1</v>
      </c>
      <c r="F90" s="23"/>
      <c r="G90" s="81"/>
      <c r="H90" s="82">
        <f>E90*F90</f>
        <v>0</v>
      </c>
    </row>
    <row r="91" spans="1:8" s="37" customFormat="1" x14ac:dyDescent="0.25">
      <c r="A91" s="77"/>
      <c r="B91" s="78"/>
      <c r="C91" s="79"/>
      <c r="D91" s="78"/>
      <c r="E91" s="80"/>
      <c r="F91" s="23"/>
      <c r="G91" s="81"/>
      <c r="H91" s="82"/>
    </row>
    <row r="92" spans="1:8" s="37" customFormat="1" ht="93" customHeight="1" x14ac:dyDescent="0.25">
      <c r="A92" s="77">
        <v>310</v>
      </c>
      <c r="B92" s="78"/>
      <c r="C92" s="79" t="s">
        <v>89</v>
      </c>
      <c r="D92" s="78" t="s">
        <v>0</v>
      </c>
      <c r="E92" s="80">
        <v>3</v>
      </c>
      <c r="F92" s="23"/>
      <c r="G92" s="81"/>
      <c r="H92" s="82">
        <f>E92*F92</f>
        <v>0</v>
      </c>
    </row>
    <row r="93" spans="1:8" s="37" customFormat="1" x14ac:dyDescent="0.25">
      <c r="A93" s="77"/>
      <c r="B93" s="78"/>
      <c r="C93" s="79"/>
      <c r="D93" s="78"/>
      <c r="E93" s="80"/>
      <c r="F93" s="23"/>
      <c r="G93" s="81"/>
      <c r="H93" s="82"/>
    </row>
    <row r="94" spans="1:8" s="37" customFormat="1" ht="69" customHeight="1" x14ac:dyDescent="0.25">
      <c r="A94" s="77">
        <v>320</v>
      </c>
      <c r="B94" s="78"/>
      <c r="C94" s="79" t="s">
        <v>90</v>
      </c>
      <c r="D94" s="78" t="s">
        <v>0</v>
      </c>
      <c r="E94" s="80">
        <v>1</v>
      </c>
      <c r="F94" s="23"/>
      <c r="G94" s="81"/>
      <c r="H94" s="82">
        <f>E94*F94</f>
        <v>0</v>
      </c>
    </row>
    <row r="95" spans="1:8" s="37" customFormat="1" x14ac:dyDescent="0.25">
      <c r="A95" s="78"/>
      <c r="B95" s="78"/>
      <c r="C95" s="79"/>
      <c r="D95" s="78"/>
      <c r="E95" s="80"/>
      <c r="F95" s="23"/>
      <c r="G95" s="81"/>
      <c r="H95" s="82"/>
    </row>
    <row r="96" spans="1:8" x14ac:dyDescent="0.25">
      <c r="A96" s="73"/>
      <c r="B96" s="86" t="s">
        <v>91</v>
      </c>
      <c r="C96" s="96"/>
      <c r="D96" s="74"/>
      <c r="E96" s="75"/>
      <c r="F96" s="25"/>
      <c r="G96" s="26"/>
      <c r="H96" s="76"/>
    </row>
    <row r="97" spans="1:8" s="37" customFormat="1" ht="51" x14ac:dyDescent="0.25">
      <c r="A97" s="77">
        <v>330</v>
      </c>
      <c r="B97" s="78" t="s">
        <v>92</v>
      </c>
      <c r="C97" s="89" t="s">
        <v>93</v>
      </c>
      <c r="D97" s="78" t="s">
        <v>10</v>
      </c>
      <c r="E97" s="80">
        <v>200</v>
      </c>
      <c r="F97" s="23"/>
      <c r="G97" s="81"/>
      <c r="H97" s="82">
        <f>E97*F97</f>
        <v>0</v>
      </c>
    </row>
    <row r="98" spans="1:8" s="37" customFormat="1" x14ac:dyDescent="0.25">
      <c r="A98" s="77"/>
      <c r="B98" s="78"/>
      <c r="C98" s="79"/>
      <c r="D98" s="78"/>
      <c r="E98" s="80"/>
      <c r="F98" s="23"/>
      <c r="G98" s="81"/>
      <c r="H98" s="82"/>
    </row>
    <row r="99" spans="1:8" s="37" customFormat="1" ht="114.75" x14ac:dyDescent="0.25">
      <c r="A99" s="77">
        <v>340</v>
      </c>
      <c r="B99" s="78"/>
      <c r="C99" s="89" t="s">
        <v>94</v>
      </c>
      <c r="D99" s="78" t="s">
        <v>0</v>
      </c>
      <c r="E99" s="80">
        <v>2</v>
      </c>
      <c r="F99" s="23"/>
      <c r="G99" s="81"/>
      <c r="H99" s="82">
        <f>E99*F99</f>
        <v>0</v>
      </c>
    </row>
    <row r="100" spans="1:8" s="37" customFormat="1" x14ac:dyDescent="0.25">
      <c r="A100" s="77"/>
      <c r="B100" s="78"/>
      <c r="C100" s="79"/>
      <c r="D100" s="78"/>
      <c r="E100" s="80"/>
      <c r="F100" s="23"/>
      <c r="G100" s="81"/>
      <c r="H100" s="82"/>
    </row>
    <row r="101" spans="1:8" s="37" customFormat="1" ht="127.5" x14ac:dyDescent="0.25">
      <c r="A101" s="77">
        <v>350</v>
      </c>
      <c r="B101" s="78"/>
      <c r="C101" s="79" t="s">
        <v>95</v>
      </c>
      <c r="D101" s="78" t="s">
        <v>0</v>
      </c>
      <c r="E101" s="80">
        <v>1</v>
      </c>
      <c r="F101" s="23"/>
      <c r="G101" s="81"/>
      <c r="H101" s="82">
        <f>E101*F101</f>
        <v>0</v>
      </c>
    </row>
    <row r="102" spans="1:8" x14ac:dyDescent="0.2">
      <c r="A102" s="77"/>
      <c r="B102" s="135"/>
      <c r="C102" s="136"/>
      <c r="D102" s="137"/>
      <c r="E102" s="138"/>
      <c r="F102" s="152"/>
      <c r="G102" s="152"/>
      <c r="H102" s="99"/>
    </row>
    <row r="103" spans="1:8" ht="18" x14ac:dyDescent="0.2">
      <c r="A103" s="98"/>
      <c r="B103" s="111" t="s">
        <v>42</v>
      </c>
      <c r="C103" s="113"/>
      <c r="D103" s="114"/>
      <c r="E103" s="115"/>
      <c r="F103" s="153"/>
      <c r="G103" s="153"/>
      <c r="H103" s="65"/>
    </row>
    <row r="104" spans="1:8" s="37" customFormat="1" x14ac:dyDescent="0.2">
      <c r="A104" s="73"/>
      <c r="B104" s="125" t="s">
        <v>96</v>
      </c>
      <c r="C104" s="139"/>
      <c r="D104" s="127"/>
      <c r="E104" s="128"/>
      <c r="F104" s="154"/>
      <c r="G104" s="154"/>
      <c r="H104" s="70"/>
    </row>
    <row r="105" spans="1:8" s="37" customFormat="1" ht="96.75" customHeight="1" x14ac:dyDescent="0.2">
      <c r="A105" s="77">
        <v>360</v>
      </c>
      <c r="B105" s="87"/>
      <c r="C105" s="109" t="s">
        <v>97</v>
      </c>
      <c r="D105" s="110" t="s">
        <v>0</v>
      </c>
      <c r="E105" s="140">
        <v>1</v>
      </c>
      <c r="F105" s="155"/>
      <c r="G105" s="155"/>
      <c r="H105" s="103">
        <f>E105*F105</f>
        <v>0</v>
      </c>
    </row>
    <row r="106" spans="1:8" s="37" customFormat="1" ht="102" x14ac:dyDescent="0.2">
      <c r="A106" s="77">
        <v>370</v>
      </c>
      <c r="B106" s="87" t="s">
        <v>98</v>
      </c>
      <c r="C106" s="109" t="s">
        <v>99</v>
      </c>
      <c r="D106" s="110" t="s">
        <v>21</v>
      </c>
      <c r="E106" s="140">
        <f>0.9*2.06</f>
        <v>1.8540000000000001</v>
      </c>
      <c r="F106" s="155"/>
      <c r="G106" s="155"/>
      <c r="H106" s="103">
        <f>E106*F106</f>
        <v>0</v>
      </c>
    </row>
    <row r="107" spans="1:8" s="37" customFormat="1" x14ac:dyDescent="0.25">
      <c r="A107" s="77"/>
      <c r="B107" s="141"/>
      <c r="C107" s="142"/>
      <c r="D107" s="143"/>
      <c r="E107" s="144"/>
      <c r="F107" s="156"/>
      <c r="G107" s="156"/>
      <c r="H107" s="100"/>
    </row>
    <row r="108" spans="1:8" s="37" customFormat="1" ht="78.599999999999994" customHeight="1" x14ac:dyDescent="0.25">
      <c r="A108" s="77">
        <v>380</v>
      </c>
      <c r="B108" s="87"/>
      <c r="C108" s="94" t="s">
        <v>100</v>
      </c>
      <c r="D108" s="87" t="s">
        <v>0</v>
      </c>
      <c r="E108" s="95">
        <v>1</v>
      </c>
      <c r="F108" s="101"/>
      <c r="G108" s="102"/>
      <c r="H108" s="103">
        <f>E108*F108</f>
        <v>0</v>
      </c>
    </row>
    <row r="109" spans="1:8" s="37" customFormat="1" x14ac:dyDescent="0.25">
      <c r="A109" s="77"/>
      <c r="B109" s="141"/>
      <c r="C109" s="145"/>
      <c r="D109" s="141"/>
      <c r="E109" s="144"/>
      <c r="F109" s="156"/>
      <c r="G109" s="156"/>
      <c r="H109" s="100"/>
    </row>
    <row r="110" spans="1:8" s="37" customFormat="1" ht="18" x14ac:dyDescent="0.2">
      <c r="A110" s="111"/>
      <c r="B110" s="146" t="s">
        <v>101</v>
      </c>
      <c r="C110" s="147"/>
      <c r="D110" s="148"/>
      <c r="E110" s="149"/>
      <c r="F110" s="157"/>
      <c r="G110" s="157"/>
      <c r="H110" s="104"/>
    </row>
    <row r="111" spans="1:8" s="37" customFormat="1" x14ac:dyDescent="0.2">
      <c r="A111" s="125"/>
      <c r="B111" s="125" t="s">
        <v>102</v>
      </c>
      <c r="C111" s="139"/>
      <c r="D111" s="127"/>
      <c r="E111" s="128"/>
      <c r="F111" s="154"/>
      <c r="G111" s="154"/>
      <c r="H111" s="70"/>
    </row>
    <row r="112" spans="1:8" s="37" customFormat="1" ht="127.5" x14ac:dyDescent="0.2">
      <c r="A112" s="77">
        <v>390</v>
      </c>
      <c r="B112" s="141" t="s">
        <v>103</v>
      </c>
      <c r="C112" s="94" t="s">
        <v>104</v>
      </c>
      <c r="D112" s="87" t="s">
        <v>0</v>
      </c>
      <c r="E112" s="140">
        <v>44</v>
      </c>
      <c r="F112" s="155"/>
      <c r="G112" s="155"/>
      <c r="H112" s="103">
        <f>E112*F112</f>
        <v>0</v>
      </c>
    </row>
    <row r="113" spans="1:8" s="37" customFormat="1" ht="12" x14ac:dyDescent="0.25">
      <c r="A113" s="116"/>
      <c r="B113" s="116"/>
      <c r="C113" s="122"/>
      <c r="D113" s="116"/>
      <c r="E113" s="117"/>
      <c r="F113" s="53"/>
      <c r="G113" s="55"/>
      <c r="H113" s="54"/>
    </row>
    <row r="114" spans="1:8" s="37" customFormat="1" ht="18" x14ac:dyDescent="0.2">
      <c r="A114" s="111"/>
      <c r="B114" s="111" t="s">
        <v>30</v>
      </c>
      <c r="C114" s="113"/>
      <c r="D114" s="114"/>
      <c r="E114" s="115"/>
      <c r="F114" s="153"/>
      <c r="G114" s="153"/>
      <c r="H114" s="65"/>
    </row>
    <row r="115" spans="1:8" x14ac:dyDescent="0.25">
      <c r="A115" s="73"/>
      <c r="B115" s="150" t="s">
        <v>31</v>
      </c>
      <c r="C115" s="151"/>
      <c r="D115" s="74"/>
      <c r="E115" s="75"/>
      <c r="F115" s="25"/>
      <c r="G115" s="26"/>
      <c r="H115" s="21"/>
    </row>
    <row r="116" spans="1:8" s="37" customFormat="1" ht="48" x14ac:dyDescent="0.25">
      <c r="A116" s="116">
        <v>400</v>
      </c>
      <c r="B116" s="116" t="s">
        <v>28</v>
      </c>
      <c r="C116" s="58" t="s">
        <v>29</v>
      </c>
      <c r="D116" s="116" t="s">
        <v>21</v>
      </c>
      <c r="E116" s="117">
        <v>2067.36</v>
      </c>
      <c r="F116" s="53"/>
      <c r="G116" s="55"/>
      <c r="H116" s="54">
        <f>E116*F116</f>
        <v>0</v>
      </c>
    </row>
    <row r="117" spans="1:8" s="37" customFormat="1" ht="12" x14ac:dyDescent="0.25">
      <c r="A117" s="51"/>
      <c r="B117" s="51"/>
      <c r="C117" s="59"/>
      <c r="D117" s="51"/>
      <c r="E117" s="52"/>
      <c r="F117" s="53"/>
      <c r="G117" s="55"/>
      <c r="H117" s="54"/>
    </row>
    <row r="118" spans="1:8" s="37" customFormat="1" ht="12" x14ac:dyDescent="0.25">
      <c r="A118" s="51"/>
      <c r="B118" s="51"/>
      <c r="C118" s="50"/>
      <c r="D118" s="51"/>
      <c r="E118" s="52"/>
      <c r="F118" s="53"/>
      <c r="G118" s="55"/>
      <c r="H118" s="54"/>
    </row>
    <row r="119" spans="1:8" ht="15.75" x14ac:dyDescent="0.25">
      <c r="G119" s="27" t="s">
        <v>11</v>
      </c>
      <c r="H119" s="56">
        <f>SUM(H15:H116)</f>
        <v>0</v>
      </c>
    </row>
    <row r="120" spans="1:8" ht="15.75" x14ac:dyDescent="0.25">
      <c r="G120" s="27" t="s">
        <v>13</v>
      </c>
      <c r="H120" s="28">
        <f>H119*0.16</f>
        <v>0</v>
      </c>
    </row>
    <row r="121" spans="1:8" ht="15.75" x14ac:dyDescent="0.25">
      <c r="G121" s="27" t="s">
        <v>12</v>
      </c>
      <c r="H121" s="56">
        <f>H120+H119</f>
        <v>0</v>
      </c>
    </row>
    <row r="122" spans="1:8" x14ac:dyDescent="0.25">
      <c r="C122" s="38" t="s">
        <v>14</v>
      </c>
    </row>
    <row r="123" spans="1:8" ht="36.75" customHeight="1" x14ac:dyDescent="0.25">
      <c r="C123" s="160"/>
      <c r="D123" s="161"/>
      <c r="E123" s="161"/>
      <c r="F123" s="162"/>
    </row>
  </sheetData>
  <sheetProtection password="DECE" sheet="1" objects="1" scenarios="1"/>
  <protectedRanges>
    <protectedRange sqref="F12" name="Rango1"/>
  </protectedRanges>
  <mergeCells count="9">
    <mergeCell ref="C3:H3"/>
    <mergeCell ref="C4:H4"/>
    <mergeCell ref="C5:H5"/>
    <mergeCell ref="C123:F123"/>
    <mergeCell ref="B20:C20"/>
    <mergeCell ref="B19:C19"/>
    <mergeCell ref="B26:C26"/>
    <mergeCell ref="B27:C27"/>
    <mergeCell ref="B30:C30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GIMNASIO DE TIRO</vt:lpstr>
      <vt:lpstr>'GIMNASIO DE TIRO'!Títulos_a_imprimir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2016-07-27T21:14:43Z</cp:lastPrinted>
  <dcterms:created xsi:type="dcterms:W3CDTF">2016-02-04T15:17:47Z</dcterms:created>
  <dcterms:modified xsi:type="dcterms:W3CDTF">2017-02-16T22:54:27Z</dcterms:modified>
</cp:coreProperties>
</file>